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Rendelettervezetek\I. IG\Korrektúrás\Alapvető IGülésre\"/>
    </mc:Choice>
  </mc:AlternateContent>
  <xr:revisionPtr revIDLastSave="0" documentId="13_ncr:1_{C3EB51A0-95B2-4E64-9B60-CD87D81D0C0C}" xr6:coauthVersionLast="47" xr6:coauthVersionMax="47" xr10:uidLastSave="{00000000-0000-0000-0000-000000000000}"/>
  <bookViews>
    <workbookView xWindow="-57720" yWindow="0" windowWidth="29040" windowHeight="15720" firstSheet="4" activeTab="4" xr2:uid="{35AC0D7D-9B92-4362-B7E7-071F888C1346}"/>
  </bookViews>
  <sheets>
    <sheet name="Megjegyzés" sheetId="3" state="hidden" r:id="rId1"/>
    <sheet name="Eszközök" sheetId="1" state="hidden" r:id="rId2"/>
    <sheet name="Források" sheetId="2" state="hidden" r:id="rId3"/>
    <sheet name="Egyéb_adatok" sheetId="4" state="hidden" r:id="rId4"/>
    <sheet name="01. tábla" sheetId="10" r:id="rId5"/>
    <sheet name="F02_mérleg_tábla_instrument" sheetId="11" state="hidden" r:id="rId6"/>
    <sheet name="F0202_egyéb adatok" sheetId="13" state="hidden" r:id="rId7"/>
    <sheet name="02. tábla" sheetId="18" r:id="rId8"/>
    <sheet name="03. tábla" sheetId="15" r:id="rId9"/>
    <sheet name="04. tábla" sheetId="16" r:id="rId10"/>
    <sheet name="05. tábla" sheetId="17" r:id="rId11"/>
    <sheet name="06. tábla" sheetId="19" r:id="rId12"/>
    <sheet name="F02" sheetId="20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7" i="20" l="1"/>
  <c r="A68" i="20" s="1"/>
  <c r="A10" i="20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Juhász Anita</author>
  </authors>
  <commentList>
    <comment ref="C1" authorId="0" shapeId="0" xr:uid="{7A53CA69-BE27-4F4A-AABF-6815B445D0BC}">
      <text>
        <r>
          <rPr>
            <b/>
            <sz val="9"/>
            <color indexed="81"/>
            <rFont val="Tahoma"/>
            <family val="2"/>
            <charset val="238"/>
          </rPr>
          <t>Juhász Anita:</t>
        </r>
        <r>
          <rPr>
            <sz val="9"/>
            <color indexed="81"/>
            <rFont val="Tahoma"/>
            <family val="2"/>
            <charset val="238"/>
          </rPr>
          <t xml:space="preserve">
MsCasir2/Haladó mód/Rendszer: MON adatpiac/META rendszerek/MON kódtárak/MON_INSTRUMENTUM</t>
        </r>
      </text>
    </comment>
    <comment ref="C19" authorId="0" shapeId="0" xr:uid="{2E2571FA-F8E5-40B6-8280-08859417D27A}">
      <text>
        <r>
          <rPr>
            <b/>
            <sz val="9"/>
            <color indexed="81"/>
            <rFont val="Tahoma"/>
            <family val="2"/>
            <charset val="238"/>
          </rPr>
          <t>Juhász Anita:</t>
        </r>
        <r>
          <rPr>
            <sz val="9"/>
            <color indexed="81"/>
            <rFont val="Tahoma"/>
            <family val="2"/>
            <charset val="238"/>
          </rPr>
          <t xml:space="preserve">
A jelenlegi F02-ben a biztosítástechnikai tartalékok megbontva szerepelnek (élet, unit-linket, egyéb).
</t>
        </r>
      </text>
    </comment>
  </commentList>
</comments>
</file>

<file path=xl/sharedStrings.xml><?xml version="1.0" encoding="utf-8"?>
<sst xmlns="http://schemas.openxmlformats.org/spreadsheetml/2006/main" count="562" uniqueCount="404">
  <si>
    <t>Unit linked életbiztosítás</t>
  </si>
  <si>
    <t>Egyéb életbiztosítás</t>
  </si>
  <si>
    <t>Nem életbiztosítás</t>
  </si>
  <si>
    <t>Készpénz könyv szerinti értéken</t>
  </si>
  <si>
    <t>Biztosítók statisztikai mérlege</t>
  </si>
  <si>
    <t>Bankbetétek könyv szerinti értéken</t>
  </si>
  <si>
    <t xml:space="preserve"> Készpénz, forint, belföldi</t>
  </si>
  <si>
    <t xml:space="preserve"> Készpénz, valuta, külföldi</t>
  </si>
  <si>
    <t xml:space="preserve"> Bankbetétek értékvesztése, értékelési különbözete</t>
  </si>
  <si>
    <t>Nyújtott hitelek, kölcsönök könyv szerinti értéken</t>
  </si>
  <si>
    <t xml:space="preserve"> Repóügyletekből eredő követelés, belföldiekkel szemben</t>
  </si>
  <si>
    <t xml:space="preserve"> Repóügyletekből eredő követelés, külföldiekkel szemben</t>
  </si>
  <si>
    <t xml:space="preserve"> Hitelkövetelés tőkeértéken, belföldi államháztartással szemben</t>
  </si>
  <si>
    <t xml:space="preserve"> Hitelkövetelés tőkeértéken, külföldiekkel szemben</t>
  </si>
  <si>
    <t xml:space="preserve"> Nyújtott hitelek értékvesztése, értékelési különbözete</t>
  </si>
  <si>
    <t xml:space="preserve"> Belföldiek által kibocsátott, ISIN kóddal rendelkező értékpapírok</t>
  </si>
  <si>
    <t xml:space="preserve"> Külföldiek által kibocsátott, ISIN kóddal rendelkező értékpapírok</t>
  </si>
  <si>
    <t xml:space="preserve"> Belföldiek által kibocsátott, ISIN kóddal nem rendelkező értékpapírok</t>
  </si>
  <si>
    <t xml:space="preserve"> Külföldiek által kibocsátott, ISIN kóddal nem rendelkező értékpapírok</t>
  </si>
  <si>
    <t>Részvények, részesedések piaci értéken</t>
  </si>
  <si>
    <t xml:space="preserve"> Belföldiek által kibocsátott tőzsdei részvények</t>
  </si>
  <si>
    <t xml:space="preserve"> Külföldiek által kibocsátott tőzsdei részvények</t>
  </si>
  <si>
    <t xml:space="preserve"> Belföldi nem pénzügyi vállalatok által kibocsátott nem tőzsdei részvények</t>
  </si>
  <si>
    <t xml:space="preserve"> Belföldi hitelintézetek által kibocsátott nem tőzsdei részvények</t>
  </si>
  <si>
    <t xml:space="preserve"> Belföldi biztosítók által kibocsátott nem tőzsdei részvények</t>
  </si>
  <si>
    <t xml:space="preserve"> Belföldi egyéb pénzügyi vállalatok által kibocsátott nem tőzsdei részvények</t>
  </si>
  <si>
    <t xml:space="preserve"> Külföldiek által kibocsátott nem tőzsdei részvények</t>
  </si>
  <si>
    <t xml:space="preserve"> Belföldi nem pénzügyi vállalatok által kibocsátott egyéb részesedések</t>
  </si>
  <si>
    <t xml:space="preserve"> Belföldi biztosítók által kibocsátott egyéb részesedések</t>
  </si>
  <si>
    <t xml:space="preserve"> Belföldi egyéb pénzügyi vállalatok által kibocsátott egyéb részesedések</t>
  </si>
  <si>
    <t xml:space="preserve"> Külföldiek által kibocsátott egyéb részesedések (külföldi fióktelep is)</t>
  </si>
  <si>
    <t xml:space="preserve"> Belföldi alapok által kibocsátott befektetési jegyek</t>
  </si>
  <si>
    <t xml:space="preserve"> Külföldi alapok által kibocsátott befektetési jegyek</t>
  </si>
  <si>
    <t>Származékos ügyletek pozitív értékelési különbözete (derivatívák)</t>
  </si>
  <si>
    <t xml:space="preserve"> Derivatíva követelések belföldiekkel szemben</t>
  </si>
  <si>
    <t xml:space="preserve"> Derivatíva követelések külföldiekkel szemben</t>
  </si>
  <si>
    <t>Letéti követelések viszontbiztosításba vett ügyletekkel kapcsolatosan</t>
  </si>
  <si>
    <t>Egyéb követelések</t>
  </si>
  <si>
    <t xml:space="preserve"> Egyéb be nem sorolt követelések és elszámolások</t>
  </si>
  <si>
    <t>Nem pénzügyi eszközök (immateriális javak, tárgyi eszközök, készletek)</t>
  </si>
  <si>
    <t>Biztosítástechnikai tartalékok viszontbiztosításba adott ügyletek miatt</t>
  </si>
  <si>
    <t>Eszközök összesen (mérlegfőösszeg)</t>
  </si>
  <si>
    <t>Eszköz oldal</t>
  </si>
  <si>
    <t>Összesen</t>
  </si>
  <si>
    <t>Forrás oldal</t>
  </si>
  <si>
    <t xml:space="preserve"> Unit linked életbiztosítási tartalékok</t>
  </si>
  <si>
    <t xml:space="preserve">  ebből: külföldiekkel szemben</t>
  </si>
  <si>
    <t xml:space="preserve"> Egyéb életbiztosítási tartalékok</t>
  </si>
  <si>
    <t xml:space="preserve"> Nem életbiztosítási tartalékok</t>
  </si>
  <si>
    <t xml:space="preserve">  ebből: belföldi nem pénzügyi vállalatokkal szemben</t>
  </si>
  <si>
    <t xml:space="preserve">  ebből: belföldi pénzügyi vállalatokkal szemben</t>
  </si>
  <si>
    <t xml:space="preserve">  ebből: belföldi államháztartással szemben</t>
  </si>
  <si>
    <t xml:space="preserve">  ebből: belföldi háztartásokkal szemben</t>
  </si>
  <si>
    <t xml:space="preserve">  ebből: belföldi nonprofit intézményekkel szemben</t>
  </si>
  <si>
    <t>Viszontbiztosítótól kapott letét</t>
  </si>
  <si>
    <t>Kapott hitelek, kölcsönök (hátrasorolt kötelezettség is)</t>
  </si>
  <si>
    <t>Származékos ügyletek negatív értékelési különbözete (derivatívák)</t>
  </si>
  <si>
    <t xml:space="preserve"> Derivatíva kötelezettségek belföldiekkel szemben</t>
  </si>
  <si>
    <t xml:space="preserve"> Derivatíva kötelezettségek külföldiekkel szemben</t>
  </si>
  <si>
    <t>Biztosítástechnikai tartalékok bruttó piaci értéke</t>
  </si>
  <si>
    <t xml:space="preserve">  ebből: belföldiekkel (háztartásokkal) szemben</t>
  </si>
  <si>
    <t xml:space="preserve"> Repóügyletekből eredő tartozás, belföldiekkel szemben</t>
  </si>
  <si>
    <t xml:space="preserve"> Repóügyletekből eredő tartozás, külföldiekkel szemben</t>
  </si>
  <si>
    <t>Egyéb kötelezettségek</t>
  </si>
  <si>
    <t xml:space="preserve"> Kereskedelmi hitelek és előlegek (szállítók), belföldi</t>
  </si>
  <si>
    <t xml:space="preserve"> Kereskedelmi hitelek és előlegek (szállítók), külföldi</t>
  </si>
  <si>
    <t xml:space="preserve"> Egyéb be nem sorolt kötelezettségek és elszámolások</t>
  </si>
  <si>
    <t>Kibocsátott hitelviszonyt megtestesítő értékpapírok (kötvények)</t>
  </si>
  <si>
    <t xml:space="preserve"> Belföldi nem pénzügyi vállalatoktól kapott hitel, hosszú lejáratú</t>
  </si>
  <si>
    <t xml:space="preserve"> Belföldi nem pénzügyi vállalatoktól kapott hitel, rövid lejáratú</t>
  </si>
  <si>
    <t xml:space="preserve"> Belföldi hitelintézetektől kapott hitel, rövid lejáratú</t>
  </si>
  <si>
    <t xml:space="preserve"> Belföldi hitelintézetektől kapott hitel, hosszú lejáratú</t>
  </si>
  <si>
    <t xml:space="preserve"> Egyéb belföldiektől kapott hitel, rövid lejáratú</t>
  </si>
  <si>
    <t xml:space="preserve"> Egyéb belföldiektől kapott hitel, hosszú lejáratú</t>
  </si>
  <si>
    <t xml:space="preserve"> Külföldről kapott hitel</t>
  </si>
  <si>
    <t>Hitelviszonyt megtestesítő értékpapírok kamatokkal együttes piaci értéken</t>
  </si>
  <si>
    <t xml:space="preserve"> Nyújtott hitelek elhatárolt kamata</t>
  </si>
  <si>
    <t xml:space="preserve"> Bankbetétek elhatárolt kamata</t>
  </si>
  <si>
    <t xml:space="preserve"> Kapott hitelek, kölcsönök elhatárolt kamata</t>
  </si>
  <si>
    <t xml:space="preserve"> Kötelezettségek fizetendő osztalékból és kapott osztalékelőlegből</t>
  </si>
  <si>
    <t>Céltartalékok</t>
  </si>
  <si>
    <t>Saját tőke</t>
  </si>
  <si>
    <t>Források összesen (mérlegfőösszeg)</t>
  </si>
  <si>
    <t xml:space="preserve"> Jegyzett tőke</t>
  </si>
  <si>
    <t xml:space="preserve"> Adózott eredmény</t>
  </si>
  <si>
    <t>Nem biztosítási tevékenység</t>
  </si>
  <si>
    <t xml:space="preserve"> Egyéb követelések belföldi hitelintézetekkel szemben</t>
  </si>
  <si>
    <t xml:space="preserve"> Egyéb követelések belföldi nem pénzügyi vállalatokkal szemben</t>
  </si>
  <si>
    <t xml:space="preserve"> Egyéb követelések belföldi biztosítókkal szemben</t>
  </si>
  <si>
    <t xml:space="preserve"> Egyéb követelések belföldi egyéb pénzügyi vállalatokkal szemben</t>
  </si>
  <si>
    <t xml:space="preserve"> Egyéb követelések belföldi államháztartással szemben</t>
  </si>
  <si>
    <t xml:space="preserve"> Egyéb követelések belföldi háztartásokkal szemben</t>
  </si>
  <si>
    <t xml:space="preserve"> Egyéb követelések belföldi nonprofit intézményekkel szemben</t>
  </si>
  <si>
    <t xml:space="preserve"> Egyéb követelések külföldiekkel szemben</t>
  </si>
  <si>
    <t xml:space="preserve"> Egyéb kötelezettségek belföldi nem pénzügyi vállalatokkal szemben</t>
  </si>
  <si>
    <t xml:space="preserve"> Egyéb kötelezettségek belföldi hitelintézetekkel szemben</t>
  </si>
  <si>
    <t xml:space="preserve"> Egyéb kötelezettségek belföldi biztosítókkal szemben</t>
  </si>
  <si>
    <t xml:space="preserve"> Egyéb kötelezettségek belföldi egyéb pénzügyi vállalatokkal szemben</t>
  </si>
  <si>
    <t xml:space="preserve"> Egyéb kötelezettségek belföldi államháztartással szemben</t>
  </si>
  <si>
    <t xml:space="preserve"> Egyéb kötelezettségek belföldi háztartásokkal szemben</t>
  </si>
  <si>
    <t xml:space="preserve"> Egyéb kötelezettségek belföldi nonprofit intézményekkel szemben</t>
  </si>
  <si>
    <t xml:space="preserve"> Egyéb kötelezettségek külföldiekkel szemben</t>
  </si>
  <si>
    <t xml:space="preserve"> Folyószámla betétek tőkeértéken, belföldi hitelintézeteknél</t>
  </si>
  <si>
    <t xml:space="preserve"> Folyószámla betétek tőkeértéken, külföldi hitelintézeteknél</t>
  </si>
  <si>
    <t xml:space="preserve"> Rövid lejáratú lekötött betétek tőkeértéken, belföldi hitelintézeteknél</t>
  </si>
  <si>
    <t xml:space="preserve"> Rövid lejáratú lekötött betétek tőkeértéken, külföldi hitelintézeteknél</t>
  </si>
  <si>
    <t xml:space="preserve"> Hosszú lejáratú lekötött betétek tőkeértéken, belföldi hitelintézeteknél</t>
  </si>
  <si>
    <t xml:space="preserve"> Hosszú lejáratú lekötött betétek tőkeértéken, külföldi hitelintézeteknél</t>
  </si>
  <si>
    <t xml:space="preserve"> Hitelkövetelés tőkeértéken, belföldi nem pénzügyi vállalatokkal szemben</t>
  </si>
  <si>
    <t xml:space="preserve"> Hitelkövetelés tőkeértéken, belföldi hitelintézetekkel szemben</t>
  </si>
  <si>
    <t xml:space="preserve"> Hitelkövetelés tőkeértéken, belföldi biztosítókkal szemben</t>
  </si>
  <si>
    <t xml:space="preserve"> Hitelkövetelés tőkeértéken, belföldi egyéb pénzügyi vállalatokkal szemben</t>
  </si>
  <si>
    <t xml:space="preserve"> Hitelkövetelés tőkeértéken, belföldi háztartásokkal szemben</t>
  </si>
  <si>
    <t xml:space="preserve"> Hitelkövetelés tőkeértéken, belföldi nonprofit intézményekkel szemben</t>
  </si>
  <si>
    <t xml:space="preserve"> Viszontbiztosításból származó követelések belföldi biztosítókkal szemben</t>
  </si>
  <si>
    <t xml:space="preserve"> Viszontbiztosításból származó követelések külföldi biztosítókkal szemben</t>
  </si>
  <si>
    <t xml:space="preserve"> Letéti követelések belföldi biztosítókkal szemben</t>
  </si>
  <si>
    <t xml:space="preserve"> Letéti követelések külföldi biztosítókkal szemben</t>
  </si>
  <si>
    <t xml:space="preserve"> Letéti tartozások belföldi biztosítókkal szemben</t>
  </si>
  <si>
    <t xml:space="preserve"> Letéti tartozások külföldi biztosítókkal szemben</t>
  </si>
  <si>
    <t>E G Y É B  A D A T O K</t>
  </si>
  <si>
    <t>Adózott eredmény (éven belül halmozott évközi/éves előzetes)</t>
  </si>
  <si>
    <t>Bruttó megszolgált díjbevételek (éven belül halmozott)</t>
  </si>
  <si>
    <t>Bruttó kárkifizetések (éven belül halmozott)</t>
  </si>
  <si>
    <t>Tartalékok befektetéséből származó hozam (éven belül halmozott)</t>
  </si>
  <si>
    <t>Fedezeti ügyletek pozitív értékelési különbözete (követelés)</t>
  </si>
  <si>
    <t>Fedezeti ügyletek negatív értékelési különbözete (tartozás)</t>
  </si>
  <si>
    <t>Nyugdíjbiztosításhoz kapcsolódó biztosítástechnikai tartalék (kiemelés a VIII.1/ és VIII.3/ sorokból)</t>
  </si>
  <si>
    <t>Az Egyéb_adatok munkalap a jelenlegi F02 jelentésből származik.</t>
  </si>
  <si>
    <t>Az Eszközök és Források munkalapokat Simon Béla készítette.</t>
  </si>
  <si>
    <t>Sorszám</t>
  </si>
  <si>
    <t>Sorkód</t>
  </si>
  <si>
    <t>Megnevezés</t>
  </si>
  <si>
    <t>ADATLEÍRÓ MEZŐK</t>
  </si>
  <si>
    <t>ÉRTÉKMEZŐK</t>
  </si>
  <si>
    <t>Instrumentum típusa</t>
  </si>
  <si>
    <t>Denomináció</t>
  </si>
  <si>
    <t>Eredeti lejárat</t>
  </si>
  <si>
    <t>Országkód</t>
  </si>
  <si>
    <t>Partner szektora</t>
  </si>
  <si>
    <t>Hitelek és betétek bruttó fennálló tőkeösszege</t>
  </si>
  <si>
    <t>Hitelek és betétek értékvesztése és értékelési különbözete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</si>
  <si>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</si>
  <si>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</si>
  <si>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</si>
  <si>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</si>
  <si>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</si>
  <si>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</si>
  <si>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</si>
  <si>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</si>
  <si>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</si>
  <si>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</si>
  <si>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</si>
  <si>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1</t>
  </si>
  <si>
    <t>Készpénz</t>
  </si>
  <si>
    <t/>
  </si>
  <si>
    <t>Pénzügyi derivatívák - eszköz oldal</t>
  </si>
  <si>
    <t>Pénzügyi derivatívák - forrás oldal</t>
  </si>
  <si>
    <t>Nem pénzügyi eszközök</t>
  </si>
  <si>
    <t>MON_INSTRUMENTUM</t>
  </si>
  <si>
    <t>AKpbetKpvalKp</t>
  </si>
  <si>
    <t>kérdéses, hogy a MON_INSTRUMENTUM-os kategória tartalmazza-e a kamatot</t>
  </si>
  <si>
    <t>AKpbetBetBettech</t>
  </si>
  <si>
    <t>Technikai betét</t>
  </si>
  <si>
    <t>MON_INSTRUMENTUM megnevezés</t>
  </si>
  <si>
    <t>Technikai nyújtott hitelek</t>
  </si>
  <si>
    <t xml:space="preserve">AErtpHvTech </t>
  </si>
  <si>
    <t>Technikai hitelviszonyt megtestesítő értékpapír</t>
  </si>
  <si>
    <t>AErtpTvReszTech</t>
  </si>
  <si>
    <t>Technikai részvény</t>
  </si>
  <si>
    <t>Befektetési jegyek</t>
  </si>
  <si>
    <t>Adózott eredmény</t>
  </si>
  <si>
    <t>Technikai egyéb eszközök</t>
  </si>
  <si>
    <t>AEgyebNpu</t>
  </si>
  <si>
    <t>Technikai saját tőke és tartalék</t>
  </si>
  <si>
    <t>PAdozott</t>
  </si>
  <si>
    <t xml:space="preserve">LCtTech </t>
  </si>
  <si>
    <t>Technikai céltartalék</t>
  </si>
  <si>
    <t>LSttartTech</t>
  </si>
  <si>
    <t>AHitTech</t>
  </si>
  <si>
    <t xml:space="preserve">AErtpTvBefjBefj </t>
  </si>
  <si>
    <t xml:space="preserve">AEgyebTech </t>
  </si>
  <si>
    <t>LKotegyeb</t>
  </si>
  <si>
    <t xml:space="preserve"> LVbiztKapottletet </t>
  </si>
  <si>
    <t>Viszontbiztosítóktól kapott letét</t>
  </si>
  <si>
    <t>Jelenlegi F02-ben szerepel</t>
  </si>
  <si>
    <t>AErtpTvEreszEgyeb</t>
  </si>
  <si>
    <t>Egyéb részesedés</t>
  </si>
  <si>
    <t>ADerivTech</t>
  </si>
  <si>
    <t>LDerivTech</t>
  </si>
  <si>
    <t>LHitTech</t>
  </si>
  <si>
    <t>Technikai felvett hitel</t>
  </si>
  <si>
    <t>Jelenlegi F02-ben nem szerepel, de az új F0701-ben igen.</t>
  </si>
  <si>
    <t>Jelenlegi F02-ben és az új F0701-ben sem szerepel.</t>
  </si>
  <si>
    <t>LSttartStJtJt vagy LSttartStJtJttech</t>
  </si>
  <si>
    <t>Jegyzett tőke vagy Technikai jegyzett tőke</t>
  </si>
  <si>
    <t>LHvEp</t>
  </si>
  <si>
    <t>Hitelviszonyt megtestesítő értékpapírok</t>
  </si>
  <si>
    <t>Biztosítástechnikai tartalék</t>
  </si>
  <si>
    <t>LSttartTartBizt</t>
  </si>
  <si>
    <t>F0201089 sor Adózott eredmény (éven belül halmozott évközi/éves előzetes). Kérdéses, hogy ez az intrumentum maradhat-e, ha ez nem kummulált adat. Kérdés, hogy a kummulált és a nem kummulált adózott eredménynek ugyanaz legyen-e az instrumentum kódja.</t>
  </si>
  <si>
    <t>F0202</t>
  </si>
  <si>
    <t>Soeszám</t>
  </si>
  <si>
    <t>F020201</t>
  </si>
  <si>
    <t>F020202</t>
  </si>
  <si>
    <t>F020203</t>
  </si>
  <si>
    <t>F020204</t>
  </si>
  <si>
    <t>F020205</t>
  </si>
  <si>
    <t>F020206</t>
  </si>
  <si>
    <t>F020207</t>
  </si>
  <si>
    <t>Nyugdíjbiztosításhoz kapcsolódó biztosítástechnikai tartalék</t>
  </si>
  <si>
    <t>Derivatív ügyletek pozitív értékelési különbözete (követelés)</t>
  </si>
  <si>
    <t>Derivatív ügyletek negatív értékelési különbözete (tartozás)</t>
  </si>
  <si>
    <t>Értékpapír neve</t>
  </si>
  <si>
    <t>…</t>
  </si>
  <si>
    <t>*Az állományt névértéken (ezer devizában) vagy darabban kell szerepeltetni a kitöltési előírások szerint.</t>
  </si>
  <si>
    <t>nnn</t>
  </si>
  <si>
    <t>MNB azonosító kód: F02</t>
  </si>
  <si>
    <t>Állomány (millió forint)</t>
  </si>
  <si>
    <t>F0201001</t>
  </si>
  <si>
    <t>2</t>
  </si>
  <si>
    <t>3</t>
  </si>
  <si>
    <t>4</t>
  </si>
  <si>
    <t>F0201002</t>
  </si>
  <si>
    <t>F0201003</t>
  </si>
  <si>
    <t>F0201004</t>
  </si>
  <si>
    <t>F0201005</t>
  </si>
  <si>
    <t>F0201006</t>
  </si>
  <si>
    <t>F0201007</t>
  </si>
  <si>
    <t>F0201008</t>
  </si>
  <si>
    <t>F0201009</t>
  </si>
  <si>
    <t>F0201010</t>
  </si>
  <si>
    <t>F0201011</t>
  </si>
  <si>
    <t>F0201012</t>
  </si>
  <si>
    <t>F0201013</t>
  </si>
  <si>
    <t>F0201014</t>
  </si>
  <si>
    <t>F0201015</t>
  </si>
  <si>
    <t>F0201016</t>
  </si>
  <si>
    <t>F0201017</t>
  </si>
  <si>
    <t>F0201018</t>
  </si>
  <si>
    <t>F0201019</t>
  </si>
  <si>
    <t>F0201020</t>
  </si>
  <si>
    <t>F0201021</t>
  </si>
  <si>
    <t>F0201022</t>
  </si>
  <si>
    <t>F0201023</t>
  </si>
  <si>
    <t>F0201024</t>
  </si>
  <si>
    <t>F0201025</t>
  </si>
  <si>
    <t>F0206001</t>
  </si>
  <si>
    <t>F0206002</t>
  </si>
  <si>
    <t>F0206003</t>
  </si>
  <si>
    <t>F0206004</t>
  </si>
  <si>
    <t>Eszközök összesen (mérlegfőösszeg) (2+3+4+5+6+7+8+9+10+11+12+13)</t>
  </si>
  <si>
    <t>Források összesen (mérlegfőösszeg) (15+19+20+21+22+23+24+25)</t>
  </si>
  <si>
    <t>...</t>
  </si>
  <si>
    <t>Mennyiség (db)</t>
  </si>
  <si>
    <t>Részvények állománya</t>
  </si>
  <si>
    <t>F0203001</t>
  </si>
  <si>
    <t>F0203999</t>
  </si>
  <si>
    <t>Befektetési jegyek állománya</t>
  </si>
  <si>
    <t>F0205001</t>
  </si>
  <si>
    <t>F0205999</t>
  </si>
  <si>
    <t>Nyugdíjbiztosításhoz kapcsolódó biztosítástechnikai tartalék (kiemelés az F0201023 sorból)</t>
  </si>
  <si>
    <t>Névérték (ezer deviza) / 
Mennyiség (db)*</t>
  </si>
  <si>
    <t>Statisztikai mérleg szerinti érték</t>
  </si>
  <si>
    <t>Hitelek és betétek felhalmozott kamata</t>
  </si>
  <si>
    <t>millió forint</t>
  </si>
  <si>
    <t>F0204001</t>
  </si>
  <si>
    <t>F0204999</t>
  </si>
  <si>
    <t>Átsorolások, egyéb volumen-
változások értéke</t>
  </si>
  <si>
    <t>01. tábla</t>
  </si>
  <si>
    <t xml:space="preserve">    millió Ft</t>
  </si>
  <si>
    <t>Sor-       kód</t>
  </si>
  <si>
    <t>M E G N E V E Z É S</t>
  </si>
  <si>
    <t>Forint</t>
  </si>
  <si>
    <t>Deviza</t>
  </si>
  <si>
    <t>E S Z K Ö Z Ö K</t>
  </si>
  <si>
    <t xml:space="preserve"> I. Rezidensekkel szembeni követelés (a+...+k)</t>
  </si>
  <si>
    <t xml:space="preserve">   a.  Nem pénzügyi vállalatokkal szembeni követelés (1+…+6)</t>
  </si>
  <si>
    <t xml:space="preserve">            1/ Hitel könyv szerinti bruttó értéken</t>
  </si>
  <si>
    <t xml:space="preserve">            2/ Hitel értékvesztése és értékelési különbözete</t>
  </si>
  <si>
    <t xml:space="preserve">            3/ Hitelviszonyt megtestesítő értékpapír</t>
  </si>
  <si>
    <t xml:space="preserve">            4/ Részvény</t>
  </si>
  <si>
    <t xml:space="preserve">            5/ Egyéb tőkebefektetés, vagyoni érdekeltség </t>
  </si>
  <si>
    <t xml:space="preserve">            6/ Egyéb követelés</t>
  </si>
  <si>
    <t xml:space="preserve">    b. Központi bankkal szembeni követelés (1+…+3)</t>
  </si>
  <si>
    <t xml:space="preserve">            1/ Készpénz </t>
  </si>
  <si>
    <t xml:space="preserve">            2/ Hitelviszonyt megtestesítő értékpapír</t>
  </si>
  <si>
    <t xml:space="preserve">            3/ Egyéb követelés könyv szerinti nettó értéken</t>
  </si>
  <si>
    <t xml:space="preserve">    c. Egyéb monetáris intézményekkel szembeni követelés (1+…+8)</t>
  </si>
  <si>
    <t xml:space="preserve">            1/ Betét könyv szerinti bruttó értéken</t>
  </si>
  <si>
    <t xml:space="preserve">            2/ Betét értékvesztése</t>
  </si>
  <si>
    <t xml:space="preserve">            4/ Hitel könyv szerinti bruttó értéken</t>
  </si>
  <si>
    <t xml:space="preserve">            5/ Hitel értékvesztése és értékelési különbözete</t>
  </si>
  <si>
    <t xml:space="preserve">            6/ Befektetési jegy</t>
  </si>
  <si>
    <t xml:space="preserve">            7/ Részvény</t>
  </si>
  <si>
    <t xml:space="preserve">            8/ Egyéb követelés </t>
  </si>
  <si>
    <t xml:space="preserve">    d. Egyéb pénzügyi közvetítőkkel szembeni követelés (1+…+4)</t>
  </si>
  <si>
    <t xml:space="preserve">            1/ Befektetési jegy</t>
  </si>
  <si>
    <t xml:space="preserve">            2/ Részvény</t>
  </si>
  <si>
    <t xml:space="preserve">            3/ Egyéb tőkebefektetés, vagyoni érdekeltség</t>
  </si>
  <si>
    <t xml:space="preserve">            4/ Egyéb követelés </t>
  </si>
  <si>
    <t xml:space="preserve">    e. Pénzügyi kiegészítő tevékenységet végzőkkel szembeni követelés (1+…+3)</t>
  </si>
  <si>
    <t xml:space="preserve">            1/ Részvény</t>
  </si>
  <si>
    <t xml:space="preserve">            2/ Egyéb tőkebefektetés, vagyoni érdekeltség</t>
  </si>
  <si>
    <t xml:space="preserve">            3/ Egyéb követelés </t>
  </si>
  <si>
    <t xml:space="preserve">    f. Biztosítókkal, nyugdíjpénztárakkal szembeni követelés (1+…+5)</t>
  </si>
  <si>
    <t xml:space="preserve">            3/ Részvény</t>
  </si>
  <si>
    <t xml:space="preserve">            4/ Egyéb tőkebefektetés, vagyoni érdekeltség</t>
  </si>
  <si>
    <t xml:space="preserve">            5/ Egyéb követelés </t>
  </si>
  <si>
    <t xml:space="preserve">    g. Központi kormányzattal szembeni követelés (1+…+3)</t>
  </si>
  <si>
    <t xml:space="preserve">            1/ Kincstárjegy</t>
  </si>
  <si>
    <t xml:space="preserve">            2/ Államkötvény</t>
  </si>
  <si>
    <t xml:space="preserve">            3/ Egyéb követelés</t>
  </si>
  <si>
    <t xml:space="preserve">     h. Helyi önkormányzatokkal szembeni követelés</t>
  </si>
  <si>
    <t xml:space="preserve">     i. Társadalombiztosítási alapokkal szembeni követelés</t>
  </si>
  <si>
    <t xml:space="preserve">     j. Háztartásokkal szembeni követelés (1+…+3)</t>
  </si>
  <si>
    <t xml:space="preserve">            1/ Hitel</t>
  </si>
  <si>
    <t xml:space="preserve">            2/ Hitel értékvesztése</t>
  </si>
  <si>
    <t xml:space="preserve">     k. Háztartásokat segítő nonprofit intézményekkel szembeni követelés</t>
  </si>
  <si>
    <t>II. Nem-rezidensekkel szembeni követelés (1+…+10)</t>
  </si>
  <si>
    <t xml:space="preserve">           1/ Betét könyv szerinti bruttó értéken</t>
  </si>
  <si>
    <t xml:space="preserve">           2/ Betét értékvesztése</t>
  </si>
  <si>
    <t xml:space="preserve">           3/ Hitel könyv szerinti bruttó értéken</t>
  </si>
  <si>
    <t xml:space="preserve">           4/ Hitel értékvesztése</t>
  </si>
  <si>
    <t xml:space="preserve">           5/ Készpénz</t>
  </si>
  <si>
    <t xml:space="preserve">           6/ Hitelviszonyt megtestesítő értékpapír</t>
  </si>
  <si>
    <t xml:space="preserve">           7/ Részvény</t>
  </si>
  <si>
    <t xml:space="preserve">           8/ Egyéb tőkebefektetés, vagyoni érdekeltség</t>
  </si>
  <si>
    <t xml:space="preserve">           9/ Befektetési jegy</t>
  </si>
  <si>
    <t xml:space="preserve">           10/ Egyéb követelés</t>
  </si>
  <si>
    <t>III. Egyéb pénzügyi eszközök (1+2)</t>
  </si>
  <si>
    <t xml:space="preserve">           1/ Kamatok, bérleti díjak aktív időbeli elhatárolása</t>
  </si>
  <si>
    <t xml:space="preserve">           2/ Egyéb eszköz és időbeli elhatárolás</t>
  </si>
  <si>
    <t>IV. Nem pénzügyi eszközök</t>
  </si>
  <si>
    <t xml:space="preserve"> ESZKÖZÖK ÖSSZESEN (I.+II.+III.+IV.)</t>
  </si>
  <si>
    <t xml:space="preserve">F O R R Á S O K </t>
  </si>
  <si>
    <t xml:space="preserve"> V. Saját tőke</t>
  </si>
  <si>
    <t>VI. Alárendelt kölcsöntőke</t>
  </si>
  <si>
    <t>VII. Céltartalék</t>
  </si>
  <si>
    <t>VIII. Biztosítástechnikai tartalék (1+…+6)</t>
  </si>
  <si>
    <t xml:space="preserve">        1/ Életbiztosításhoz kapcsolódó biztosítástechnikai tartalék</t>
  </si>
  <si>
    <t xml:space="preserve">        2/ Viszontbiztosítóra jutó tartalékrész (-)</t>
  </si>
  <si>
    <t xml:space="preserve">        3/ Biztosítástechnikai tartalék a befektetési egységekhez kötött (unit-linked) életbiztosítás szerződői javára végrehajtott befektetések után</t>
  </si>
  <si>
    <t xml:space="preserve">        4/ Viszontbiztosítóra jutó tartalékrész (-)</t>
  </si>
  <si>
    <t xml:space="preserve">        5/ Egyéb biztosítástechnikai tartalékok (5.1+…+5.4)</t>
  </si>
  <si>
    <t xml:space="preserve">          5.1/ Háztartások</t>
  </si>
  <si>
    <t xml:space="preserve">          5.2/ Államháztartás</t>
  </si>
  <si>
    <t xml:space="preserve">          5.3/ Egyéb belföld</t>
  </si>
  <si>
    <t xml:space="preserve">          5.4/ Külföld</t>
  </si>
  <si>
    <t xml:space="preserve">        6/ Viszontbiztosítóra jutó tartalékrész (-)</t>
  </si>
  <si>
    <t>IX. Viszontbiztosítóktól kapott letét</t>
  </si>
  <si>
    <t>X. Kötelezettségek (1+…+5)</t>
  </si>
  <si>
    <t xml:space="preserve">       1/ Kötelezettségek közvetlen biztosítási ügyletekből (1.1+1.2)</t>
  </si>
  <si>
    <t xml:space="preserve">          1.1/ Biztosítási kötvénytulajdonosok felé</t>
  </si>
  <si>
    <t xml:space="preserve">          1.2/ Biztosítási közvetítők felé</t>
  </si>
  <si>
    <t xml:space="preserve">       2/ Kötelezettségek viszontbiztosítási ügyletekből</t>
  </si>
  <si>
    <t xml:space="preserve">       3/ Kötelezettségek áruszállításból és szolgáltatásból </t>
  </si>
  <si>
    <t xml:space="preserve">       4/ Tulajdonossal szembeni kötelezettségek (osztalékból)</t>
  </si>
  <si>
    <t xml:space="preserve">       5/ Egyéb kötelezettségek</t>
  </si>
  <si>
    <t>XI. Passzív időbeli elhatárolások</t>
  </si>
  <si>
    <t>FORRÁSOK ÖSSZESEN (V.+...+XI.)</t>
  </si>
  <si>
    <t>01. tábla: Biztosítók statisztikai mérlege</t>
  </si>
  <si>
    <t>02. tábla: Egyes eszköz- és forrástételek részletezése</t>
  </si>
  <si>
    <t>03. tábla: Birtokolt hitelviszonyt megtestesítő értékpapírok állománya</t>
  </si>
  <si>
    <t>04. tábla: Birtokolt részvények állománya</t>
  </si>
  <si>
    <t>05. tábla: Birtokolt befektetési jegyek állománya</t>
  </si>
  <si>
    <t>06. tábla: Tájékoztató adatok</t>
  </si>
  <si>
    <t>ebből: díjbevételek belföldi (rezidens) háztartásoktól</t>
  </si>
  <si>
    <t>ebből: díjbevételek belföldi (rezidens) egyéb szektoroktól</t>
  </si>
  <si>
    <t>ebből: díjbevételek külföldi (nem rezidens) ügyfelektől</t>
  </si>
  <si>
    <t>F0206005</t>
  </si>
  <si>
    <t>F0206006</t>
  </si>
  <si>
    <t>ebből: kárkifizetések belföldi (rezidens) háztartásoknak</t>
  </si>
  <si>
    <t>F0206007</t>
  </si>
  <si>
    <t>ebből: kárkifizetések belföldi (rezidens) egyéb szektoroknak</t>
  </si>
  <si>
    <t>F0206008</t>
  </si>
  <si>
    <t>ebből: kárkifizetések külföldi (nem rezidens) partnereknek</t>
  </si>
  <si>
    <t>F0206009</t>
  </si>
  <si>
    <t>F0206010</t>
  </si>
  <si>
    <t>Készpénz könyv szerinti értéken (részletezés a 02. táblában)</t>
  </si>
  <si>
    <t>Bankbetétek könyv szerinti értéken (részletezés a 02. táblában)</t>
  </si>
  <si>
    <t>Adott hitelek, kölcsönök könyv szerinti értéken (részletezés a 02. táblában)</t>
  </si>
  <si>
    <t>Hitelviszonyt megtestesítő értékpapírok kamatokkal együttes piaci értéken (részletezés a 03. táblában)</t>
  </si>
  <si>
    <t>Részvények piaci értéken  (részletezés a 04. táblában)</t>
  </si>
  <si>
    <t>Üzletrészek, egyéb részesedések piaci értéken  (részletezés a 02. táblában)</t>
  </si>
  <si>
    <t>Befektetési jegyek piaci értéken  (részletezés az 05. táblában)</t>
  </si>
  <si>
    <t>Biztosítástechnikai tartalékok viszontbiztosításba adott ügyletek miatt (részletezés a 02. táblában)</t>
  </si>
  <si>
    <t>Letéti követelések viszontbiztosításba vett ügyletekkel kapcsolatosan  (részletezés a 02. táblában)</t>
  </si>
  <si>
    <t>Nem pénzügyi eszközök (immateriális javak, tárgyi eszközök, készletek)  (részletezés a 02. táblában)</t>
  </si>
  <si>
    <t>Egyéb eszközök (részletezés a 02. táblában)</t>
  </si>
  <si>
    <t>Felvett hitelek, kölcsönök nettó könyv szerinti értéke elhatárolt kamatokkal (részletezés a 02. táblában)</t>
  </si>
  <si>
    <t>Viszontbiztosítótól kapott letét  (részletezés a 02. táblában)</t>
  </si>
  <si>
    <t>Biztosítástechnikai tartalékok fedezeti értéken (részletezés a 02. táblában)</t>
  </si>
  <si>
    <t>Egyéb források (részletezés a 02. táblában)</t>
  </si>
  <si>
    <t>F02020001</t>
  </si>
  <si>
    <t>F02029999</t>
  </si>
  <si>
    <t>Pénzügyi derivatívák – eszközoldal  (részletezés a 02. táblában)</t>
  </si>
  <si>
    <t xml:space="preserve">  ebből: jegyzett tőke</t>
  </si>
  <si>
    <t xml:space="preserve">  ebből: értékelési tartalék</t>
  </si>
  <si>
    <t xml:space="preserve">  ebből: adózott eredmény</t>
  </si>
  <si>
    <t>Pénzügyi derivatívák – forrásoldal  (részletezés a 02. táblában)</t>
  </si>
  <si>
    <t>Árváltozás/hitelleírás</t>
  </si>
  <si>
    <t>Értékpapír-azonosító (ISIN kód)</t>
  </si>
  <si>
    <t>„MNB azonosító kód: F02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</si>
</sst>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X000"/>
  </numFmts>
  <fonts count="3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0"/>
      <name val="MS Sans Serif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  <font>
      <i/>
      <strike/>
      <sz val="12"/>
      <color rgb="FFFF000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trike/>
      <sz val="11"/>
      <color theme="1"/>
      <name val="Arial"/>
      <family val="2"/>
      <charset val="238"/>
    </font>
    <font>
      <strike/>
      <sz val="10"/>
      <color indexed="8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12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DC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rgb="FF000000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rgb="FF000000"/>
      </right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indexed="64"/>
      </bottom>
      <diagonal/>
    </border>
    <border>
      <left style="thick">
        <color rgb="FF000000"/>
      </left>
      <right style="medium">
        <color indexed="64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n">
        <color indexed="64"/>
      </bottom>
      <diagonal/>
    </border>
    <border>
      <left style="thick">
        <color rgb="FF000000"/>
      </left>
      <right style="medium">
        <color indexed="64"/>
      </right>
      <top/>
      <bottom/>
      <diagonal/>
    </border>
    <border>
      <left style="thick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ck">
        <color rgb="FF000000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/>
      <diagonal/>
    </border>
    <border>
      <left style="thick">
        <color rgb="FF000000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indexed="64"/>
      </right>
      <top/>
      <bottom style="thick">
        <color rgb="FF000000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indexed="64"/>
      </bottom>
      <diagonal/>
    </border>
    <border>
      <left style="thin">
        <color indexed="64"/>
      </left>
      <right style="thick">
        <color rgb="FF000000"/>
      </right>
      <top style="thin">
        <color rgb="FF000000"/>
      </top>
      <bottom style="thick">
        <color indexed="64"/>
      </bottom>
      <diagonal/>
    </border>
    <border>
      <left/>
      <right style="thick">
        <color indexed="64"/>
      </right>
      <top style="thin">
        <color rgb="FF000000"/>
      </top>
      <bottom style="thick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4">
      <alignment horizontal="center" vertical="center" wrapText="1"/>
    </xf>
    <xf numFmtId="0" fontId="7" fillId="3" borderId="4">
      <alignment horizontal="center" vertical="center" wrapText="1"/>
    </xf>
    <xf numFmtId="0" fontId="16" fillId="0" borderId="0"/>
    <xf numFmtId="0" fontId="25" fillId="0" borderId="0"/>
    <xf numFmtId="0" fontId="16" fillId="0" borderId="0"/>
  </cellStyleXfs>
  <cellXfs count="18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3" fillId="0" borderId="0" xfId="0" applyFont="1"/>
    <xf numFmtId="1" fontId="4" fillId="0" borderId="1" xfId="0" applyNumberFormat="1" applyFont="1" applyBorder="1" applyAlignment="1">
      <alignment vertical="center" wrapText="1"/>
    </xf>
    <xf numFmtId="0" fontId="0" fillId="4" borderId="0" xfId="0" applyFill="1"/>
    <xf numFmtId="0" fontId="3" fillId="5" borderId="0" xfId="0" applyFont="1" applyFill="1"/>
    <xf numFmtId="0" fontId="0" fillId="5" borderId="0" xfId="0" applyFill="1"/>
    <xf numFmtId="0" fontId="0" fillId="6" borderId="0" xfId="0" applyFill="1"/>
    <xf numFmtId="0" fontId="0" fillId="0" borderId="25" xfId="0" applyBorder="1"/>
    <xf numFmtId="0" fontId="12" fillId="0" borderId="22" xfId="0" applyFont="1" applyFill="1" applyBorder="1"/>
    <xf numFmtId="0" fontId="12" fillId="0" borderId="24" xfId="0" applyFont="1" applyFill="1" applyBorder="1"/>
    <xf numFmtId="0" fontId="8" fillId="0" borderId="4" xfId="0" applyFont="1" applyBorder="1" applyAlignment="1">
      <alignment horizontal="center" vertical="center" wrapText="1"/>
    </xf>
    <xf numFmtId="1" fontId="15" fillId="0" borderId="25" xfId="0" applyNumberFormat="1" applyFont="1" applyBorder="1" applyAlignment="1">
      <alignment horizontal="left" vertical="top"/>
    </xf>
    <xf numFmtId="0" fontId="8" fillId="0" borderId="2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0" fillId="0" borderId="28" xfId="0" applyBorder="1"/>
    <xf numFmtId="0" fontId="0" fillId="0" borderId="3" xfId="0" applyBorder="1"/>
    <xf numFmtId="0" fontId="0" fillId="0" borderId="35" xfId="0" applyBorder="1"/>
    <xf numFmtId="1" fontId="15" fillId="4" borderId="25" xfId="0" applyNumberFormat="1" applyFont="1" applyFill="1" applyBorder="1" applyAlignment="1">
      <alignment horizontal="left" vertical="top"/>
    </xf>
    <xf numFmtId="0" fontId="0" fillId="4" borderId="25" xfId="0" applyFill="1" applyBorder="1"/>
    <xf numFmtId="0" fontId="12" fillId="4" borderId="21" xfId="0" applyFont="1" applyFill="1" applyBorder="1"/>
    <xf numFmtId="0" fontId="8" fillId="4" borderId="27" xfId="0" applyFont="1" applyFill="1" applyBorder="1" applyAlignment="1">
      <alignment horizontal="center" vertical="center" wrapText="1"/>
    </xf>
    <xf numFmtId="0" fontId="12" fillId="4" borderId="22" xfId="0" applyFont="1" applyFill="1" applyBorder="1"/>
    <xf numFmtId="0" fontId="12" fillId="4" borderId="37" xfId="0" applyFont="1" applyFill="1" applyBorder="1"/>
    <xf numFmtId="0" fontId="12" fillId="4" borderId="20" xfId="0" applyFont="1" applyFill="1" applyBorder="1"/>
    <xf numFmtId="0" fontId="8" fillId="4" borderId="5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left" vertical="center" wrapText="1"/>
    </xf>
    <xf numFmtId="0" fontId="22" fillId="0" borderId="0" xfId="5" applyFont="1"/>
    <xf numFmtId="0" fontId="22" fillId="0" borderId="0" xfId="5" applyFont="1" applyAlignment="1">
      <alignment vertical="center"/>
    </xf>
    <xf numFmtId="0" fontId="21" fillId="0" borderId="25" xfId="5" applyFont="1" applyBorder="1" applyAlignment="1">
      <alignment horizontal="center" vertical="center" wrapText="1"/>
    </xf>
    <xf numFmtId="1" fontId="22" fillId="0" borderId="42" xfId="5" applyNumberFormat="1" applyFont="1" applyBorder="1" applyAlignment="1">
      <alignment horizontal="center" vertical="center" wrapText="1"/>
    </xf>
    <xf numFmtId="1" fontId="21" fillId="0" borderId="43" xfId="5" applyNumberFormat="1" applyFont="1" applyBorder="1" applyAlignment="1">
      <alignment horizontal="left" vertical="center" wrapText="1"/>
    </xf>
    <xf numFmtId="0" fontId="22" fillId="0" borderId="44" xfId="5" applyFont="1" applyBorder="1" applyAlignment="1">
      <alignment vertical="center" wrapText="1"/>
    </xf>
    <xf numFmtId="164" fontId="22" fillId="0" borderId="44" xfId="5" applyNumberFormat="1" applyFont="1" applyBorder="1" applyAlignment="1">
      <alignment horizontal="center" vertical="center" wrapText="1"/>
    </xf>
    <xf numFmtId="1" fontId="21" fillId="0" borderId="45" xfId="5" applyNumberFormat="1" applyFont="1" applyBorder="1" applyAlignment="1">
      <alignment vertical="center" wrapText="1"/>
    </xf>
    <xf numFmtId="1" fontId="22" fillId="0" borderId="45" xfId="5" applyNumberFormat="1" applyFont="1" applyBorder="1" applyAlignment="1">
      <alignment vertical="center" wrapText="1"/>
    </xf>
    <xf numFmtId="1" fontId="22" fillId="0" borderId="44" xfId="5" applyNumberFormat="1" applyFont="1" applyBorder="1" applyAlignment="1">
      <alignment vertical="center" wrapText="1"/>
    </xf>
    <xf numFmtId="1" fontId="22" fillId="0" borderId="46" xfId="5" applyNumberFormat="1" applyFont="1" applyBorder="1" applyAlignment="1">
      <alignment vertical="center" wrapText="1"/>
    </xf>
    <xf numFmtId="0" fontId="22" fillId="0" borderId="38" xfId="5" applyFont="1" applyBorder="1" applyAlignment="1">
      <alignment vertical="center" wrapText="1"/>
    </xf>
    <xf numFmtId="0" fontId="22" fillId="0" borderId="47" xfId="5" applyFont="1" applyBorder="1" applyAlignment="1">
      <alignment vertical="center" wrapText="1"/>
    </xf>
    <xf numFmtId="1" fontId="21" fillId="0" borderId="48" xfId="5" applyNumberFormat="1" applyFont="1" applyBorder="1" applyAlignment="1">
      <alignment vertical="center" wrapText="1"/>
    </xf>
    <xf numFmtId="0" fontId="22" fillId="0" borderId="49" xfId="5" applyFont="1" applyBorder="1" applyAlignment="1">
      <alignment vertical="center" wrapText="1"/>
    </xf>
    <xf numFmtId="1" fontId="22" fillId="0" borderId="50" xfId="5" applyNumberFormat="1" applyFont="1" applyBorder="1" applyAlignment="1">
      <alignment horizontal="center" vertical="center"/>
    </xf>
    <xf numFmtId="1" fontId="21" fillId="0" borderId="43" xfId="5" applyNumberFormat="1" applyFont="1" applyBorder="1" applyAlignment="1">
      <alignment vertical="center" wrapText="1"/>
    </xf>
    <xf numFmtId="164" fontId="22" fillId="0" borderId="38" xfId="5" applyNumberFormat="1" applyFont="1" applyBorder="1" applyAlignment="1">
      <alignment horizontal="center" vertical="center" wrapText="1"/>
    </xf>
    <xf numFmtId="49" fontId="22" fillId="0" borderId="45" xfId="5" applyNumberFormat="1" applyFont="1" applyBorder="1" applyAlignment="1">
      <alignment horizontal="left" vertical="center" wrapText="1"/>
    </xf>
    <xf numFmtId="1" fontId="22" fillId="0" borderId="51" xfId="5" applyNumberFormat="1" applyFont="1" applyBorder="1" applyAlignment="1">
      <alignment horizontal="center" vertical="center"/>
    </xf>
    <xf numFmtId="1" fontId="21" fillId="0" borderId="1" xfId="5" applyNumberFormat="1" applyFont="1" applyBorder="1" applyAlignment="1">
      <alignment vertical="center" wrapText="1"/>
    </xf>
    <xf numFmtId="0" fontId="22" fillId="7" borderId="44" xfId="5" applyFont="1" applyFill="1" applyBorder="1" applyAlignment="1">
      <alignment vertical="center" wrapText="1"/>
    </xf>
    <xf numFmtId="164" fontId="22" fillId="8" borderId="44" xfId="5" applyNumberFormat="1" applyFont="1" applyFill="1" applyBorder="1" applyAlignment="1">
      <alignment horizontal="center" vertical="center" wrapText="1"/>
    </xf>
    <xf numFmtId="1" fontId="22" fillId="8" borderId="45" xfId="5" applyNumberFormat="1" applyFont="1" applyFill="1" applyBorder="1" applyAlignment="1">
      <alignment vertical="center" wrapText="1"/>
    </xf>
    <xf numFmtId="0" fontId="22" fillId="8" borderId="44" xfId="5" applyFont="1" applyFill="1" applyBorder="1" applyAlignment="1">
      <alignment vertical="center" wrapText="1"/>
    </xf>
    <xf numFmtId="1" fontId="22" fillId="0" borderId="0" xfId="5" applyNumberFormat="1" applyFont="1" applyAlignment="1">
      <alignment vertical="center" wrapText="1"/>
    </xf>
    <xf numFmtId="1" fontId="22" fillId="0" borderId="0" xfId="5" applyNumberFormat="1" applyFont="1" applyAlignment="1">
      <alignment horizontal="center" vertical="center"/>
    </xf>
    <xf numFmtId="0" fontId="26" fillId="0" borderId="0" xfId="0" applyFont="1"/>
    <xf numFmtId="0" fontId="26" fillId="0" borderId="0" xfId="0" applyFont="1" applyBorder="1"/>
    <xf numFmtId="0" fontId="20" fillId="0" borderId="0" xfId="4" applyFont="1"/>
    <xf numFmtId="0" fontId="27" fillId="0" borderId="0" xfId="0" applyFont="1" applyBorder="1"/>
    <xf numFmtId="0" fontId="20" fillId="0" borderId="0" xfId="4" applyFont="1" applyAlignment="1">
      <alignment horizontal="left"/>
    </xf>
    <xf numFmtId="0" fontId="23" fillId="0" borderId="0" xfId="0" applyFont="1" applyBorder="1"/>
    <xf numFmtId="0" fontId="28" fillId="2" borderId="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right" vertical="center"/>
    </xf>
    <xf numFmtId="0" fontId="20" fillId="0" borderId="52" xfId="0" applyFont="1" applyBorder="1" applyAlignment="1">
      <alignment horizontal="center" vertical="center" wrapText="1"/>
    </xf>
    <xf numFmtId="0" fontId="20" fillId="0" borderId="53" xfId="0" applyFont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 wrapText="1"/>
    </xf>
    <xf numFmtId="1" fontId="29" fillId="0" borderId="58" xfId="0" applyNumberFormat="1" applyFont="1" applyBorder="1" applyAlignment="1">
      <alignment horizontal="left" vertical="top"/>
    </xf>
    <xf numFmtId="0" fontId="18" fillId="0" borderId="25" xfId="0" applyFont="1" applyBorder="1"/>
    <xf numFmtId="0" fontId="20" fillId="0" borderId="39" xfId="0" applyFont="1" applyFill="1" applyBorder="1"/>
    <xf numFmtId="0" fontId="20" fillId="0" borderId="59" xfId="0" applyFont="1" applyBorder="1" applyAlignment="1">
      <alignment horizontal="center" vertical="center" wrapText="1"/>
    </xf>
    <xf numFmtId="0" fontId="18" fillId="0" borderId="21" xfId="0" applyFont="1" applyFill="1" applyBorder="1"/>
    <xf numFmtId="0" fontId="20" fillId="0" borderId="60" xfId="0" applyFont="1" applyBorder="1" applyAlignment="1">
      <alignment horizontal="center" vertical="center" wrapText="1"/>
    </xf>
    <xf numFmtId="0" fontId="18" fillId="0" borderId="22" xfId="0" applyFont="1" applyFill="1" applyBorder="1"/>
    <xf numFmtId="0" fontId="20" fillId="0" borderId="61" xfId="0" applyFont="1" applyBorder="1" applyAlignment="1">
      <alignment horizontal="center" vertical="center" wrapText="1"/>
    </xf>
    <xf numFmtId="0" fontId="18" fillId="0" borderId="24" xfId="0" applyFont="1" applyFill="1" applyBorder="1"/>
    <xf numFmtId="0" fontId="20" fillId="0" borderId="62" xfId="0" applyFont="1" applyBorder="1" applyAlignment="1">
      <alignment horizontal="center" vertical="center" wrapText="1"/>
    </xf>
    <xf numFmtId="0" fontId="18" fillId="0" borderId="23" xfId="0" applyFont="1" applyFill="1" applyBorder="1"/>
    <xf numFmtId="0" fontId="18" fillId="0" borderId="37" xfId="0" applyFont="1" applyFill="1" applyBorder="1"/>
    <xf numFmtId="0" fontId="18" fillId="0" borderId="36" xfId="0" applyFont="1" applyFill="1" applyBorder="1"/>
    <xf numFmtId="0" fontId="20" fillId="0" borderId="37" xfId="0" applyFont="1" applyFill="1" applyBorder="1"/>
    <xf numFmtId="0" fontId="29" fillId="0" borderId="54" xfId="0" applyFont="1" applyBorder="1" applyAlignment="1">
      <alignment horizontal="left" vertical="center" wrapText="1"/>
    </xf>
    <xf numFmtId="0" fontId="18" fillId="0" borderId="55" xfId="0" applyFont="1" applyBorder="1" applyAlignment="1">
      <alignment horizontal="left" vertical="center" wrapText="1"/>
    </xf>
    <xf numFmtId="0" fontId="18" fillId="0" borderId="56" xfId="0" applyFont="1" applyBorder="1" applyAlignment="1">
      <alignment horizontal="left" vertical="center"/>
    </xf>
    <xf numFmtId="0" fontId="18" fillId="0" borderId="63" xfId="0" applyFont="1" applyBorder="1" applyAlignment="1">
      <alignment horizontal="left" vertical="center" wrapText="1"/>
    </xf>
    <xf numFmtId="0" fontId="18" fillId="0" borderId="0" xfId="0" applyFont="1"/>
    <xf numFmtId="0" fontId="18" fillId="0" borderId="1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2" borderId="0" xfId="1" applyFont="1" applyFill="1" applyAlignment="1">
      <alignment horizontal="left" vertical="center" wrapText="1"/>
    </xf>
    <xf numFmtId="0" fontId="30" fillId="0" borderId="0" xfId="1" applyFont="1" applyBorder="1" applyAlignment="1">
      <alignment horizontal="center" vertical="center" wrapText="1"/>
    </xf>
    <xf numFmtId="0" fontId="31" fillId="0" borderId="0" xfId="1" applyFont="1" applyBorder="1" applyAlignment="1">
      <alignment vertical="center" wrapText="1"/>
    </xf>
    <xf numFmtId="0" fontId="18" fillId="2" borderId="0" xfId="1" applyFont="1" applyFill="1" applyAlignment="1">
      <alignment horizontal="right" vertical="center" wrapText="1"/>
    </xf>
    <xf numFmtId="0" fontId="20" fillId="0" borderId="4" xfId="1" applyFont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18" fillId="0" borderId="9" xfId="1" applyFont="1" applyBorder="1" applyAlignment="1">
      <alignment horizontal="left" vertical="center" wrapText="1"/>
    </xf>
    <xf numFmtId="0" fontId="18" fillId="0" borderId="10" xfId="1" applyFont="1" applyFill="1" applyBorder="1" applyAlignment="1">
      <alignment horizontal="left" vertical="center"/>
    </xf>
    <xf numFmtId="0" fontId="18" fillId="0" borderId="9" xfId="1" applyFont="1" applyFill="1" applyBorder="1" applyAlignment="1">
      <alignment horizontal="left" vertical="center" wrapText="1"/>
    </xf>
    <xf numFmtId="0" fontId="18" fillId="0" borderId="11" xfId="1" applyFont="1" applyFill="1" applyBorder="1" applyAlignment="1">
      <alignment horizontal="left" vertical="center" wrapText="1"/>
    </xf>
    <xf numFmtId="0" fontId="18" fillId="0" borderId="12" xfId="1" applyFont="1" applyFill="1" applyBorder="1" applyAlignment="1">
      <alignment horizontal="left" vertical="center" wrapText="1"/>
    </xf>
    <xf numFmtId="49" fontId="18" fillId="0" borderId="38" xfId="4" applyNumberFormat="1" applyFont="1" applyBorder="1" applyAlignment="1">
      <alignment horizontal="center"/>
    </xf>
    <xf numFmtId="0" fontId="18" fillId="0" borderId="13" xfId="1" applyFont="1" applyFill="1" applyBorder="1" applyAlignment="1">
      <alignment horizontal="left" vertical="center" wrapText="1"/>
    </xf>
    <xf numFmtId="0" fontId="18" fillId="0" borderId="14" xfId="1" applyFont="1" applyFill="1" applyBorder="1" applyAlignment="1">
      <alignment horizontal="left" vertical="center" wrapText="1"/>
    </xf>
    <xf numFmtId="0" fontId="18" fillId="0" borderId="15" xfId="1" applyFont="1" applyFill="1" applyBorder="1" applyAlignment="1">
      <alignment horizontal="left" vertical="center" wrapText="1"/>
    </xf>
    <xf numFmtId="0" fontId="18" fillId="0" borderId="0" xfId="4" applyFont="1"/>
    <xf numFmtId="0" fontId="18" fillId="0" borderId="0" xfId="4" applyFont="1" applyAlignment="1">
      <alignment horizontal="center"/>
    </xf>
    <xf numFmtId="0" fontId="31" fillId="0" borderId="0" xfId="0" applyFont="1"/>
    <xf numFmtId="0" fontId="20" fillId="0" borderId="0" xfId="4" applyFont="1" applyAlignment="1">
      <alignment horizontal="centerContinuous"/>
    </xf>
    <xf numFmtId="0" fontId="20" fillId="0" borderId="4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29" fillId="0" borderId="16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/>
    </xf>
    <xf numFmtId="0" fontId="18" fillId="0" borderId="0" xfId="4" applyFont="1" applyAlignment="1">
      <alignment vertical="top"/>
    </xf>
    <xf numFmtId="0" fontId="18" fillId="0" borderId="0" xfId="4" applyFont="1" applyBorder="1" applyAlignment="1">
      <alignment horizontal="right"/>
    </xf>
    <xf numFmtId="0" fontId="18" fillId="2" borderId="0" xfId="0" applyFont="1" applyFill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29" fillId="0" borderId="17" xfId="0" applyFont="1" applyBorder="1" applyAlignment="1">
      <alignment horizontal="left" vertical="center" wrapText="1"/>
    </xf>
    <xf numFmtId="0" fontId="18" fillId="0" borderId="64" xfId="0" applyFont="1" applyBorder="1" applyAlignment="1">
      <alignment horizontal="left" vertical="center" wrapText="1"/>
    </xf>
    <xf numFmtId="0" fontId="18" fillId="0" borderId="25" xfId="0" applyFont="1" applyFill="1" applyBorder="1"/>
    <xf numFmtId="0" fontId="20" fillId="0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4" fillId="0" borderId="32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20" fillId="0" borderId="0" xfId="4" applyFont="1" applyAlignment="1">
      <alignment horizontal="center" vertical="center"/>
    </xf>
    <xf numFmtId="0" fontId="20" fillId="2" borderId="0" xfId="1" applyFont="1" applyFill="1" applyBorder="1" applyAlignment="1">
      <alignment horizontal="left" vertical="center" wrapText="1"/>
    </xf>
    <xf numFmtId="0" fontId="24" fillId="0" borderId="0" xfId="1" applyFont="1" applyBorder="1" applyAlignment="1">
      <alignment horizontal="center" vertical="center" wrapText="1"/>
    </xf>
    <xf numFmtId="0" fontId="20" fillId="0" borderId="4" xfId="2" applyFont="1" applyBorder="1">
      <alignment horizontal="center" vertical="center" wrapText="1"/>
    </xf>
    <xf numFmtId="0" fontId="20" fillId="0" borderId="6" xfId="2" applyFont="1" applyFill="1" applyBorder="1">
      <alignment horizontal="center" vertical="center" wrapText="1"/>
    </xf>
    <xf numFmtId="0" fontId="20" fillId="0" borderId="7" xfId="2" applyFont="1" applyFill="1" applyBorder="1">
      <alignment horizontal="center" vertical="center" wrapText="1"/>
    </xf>
    <xf numFmtId="0" fontId="32" fillId="0" borderId="4" xfId="3" applyFont="1" applyFill="1" applyBorder="1">
      <alignment horizontal="center" vertical="center" wrapText="1"/>
    </xf>
    <xf numFmtId="0" fontId="31" fillId="0" borderId="2" xfId="1" applyFont="1" applyFill="1" applyBorder="1" applyAlignment="1">
      <alignment horizontal="center" vertical="center" wrapText="1"/>
    </xf>
    <xf numFmtId="0" fontId="31" fillId="0" borderId="3" xfId="1" applyFont="1" applyFill="1" applyBorder="1" applyAlignment="1">
      <alignment horizontal="center" vertical="center" wrapText="1"/>
    </xf>
    <xf numFmtId="0" fontId="20" fillId="0" borderId="0" xfId="4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0" xfId="4" applyFont="1" applyBorder="1" applyAlignment="1">
      <alignment horizontal="center"/>
    </xf>
    <xf numFmtId="0" fontId="24" fillId="0" borderId="0" xfId="0" applyFont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1" fontId="21" fillId="0" borderId="40" xfId="5" applyNumberFormat="1" applyFont="1" applyBorder="1" applyAlignment="1">
      <alignment horizontal="center" vertical="center" wrapText="1"/>
    </xf>
    <xf numFmtId="1" fontId="21" fillId="0" borderId="41" xfId="5" applyNumberFormat="1" applyFont="1" applyBorder="1" applyAlignment="1">
      <alignment horizontal="center" vertical="center" wrapText="1"/>
    </xf>
    <xf numFmtId="0" fontId="20" fillId="0" borderId="65" xfId="2" applyFont="1" applyBorder="1">
      <alignment horizontal="center" vertical="center" wrapText="1"/>
    </xf>
    <xf numFmtId="0" fontId="20" fillId="0" borderId="66" xfId="2" applyFont="1" applyBorder="1">
      <alignment horizontal="center" vertical="center" wrapText="1"/>
    </xf>
    <xf numFmtId="0" fontId="20" fillId="0" borderId="67" xfId="2" applyFont="1" applyFill="1" applyBorder="1">
      <alignment horizontal="center" vertical="center" wrapText="1"/>
    </xf>
    <xf numFmtId="0" fontId="32" fillId="0" borderId="66" xfId="3" applyFont="1" applyFill="1" applyBorder="1">
      <alignment horizontal="center" vertical="center" wrapText="1"/>
    </xf>
    <xf numFmtId="0" fontId="32" fillId="0" borderId="68" xfId="3" applyFont="1" applyFill="1" applyBorder="1">
      <alignment horizontal="center" vertical="center" wrapText="1"/>
    </xf>
    <xf numFmtId="0" fontId="32" fillId="0" borderId="35" xfId="3" applyFont="1" applyFill="1" applyBorder="1">
      <alignment horizontal="center" vertical="center" wrapText="1"/>
    </xf>
    <xf numFmtId="0" fontId="32" fillId="0" borderId="69" xfId="3" applyFont="1" applyFill="1" applyBorder="1">
      <alignment horizontal="center" vertical="center" wrapText="1"/>
    </xf>
    <xf numFmtId="0" fontId="20" fillId="0" borderId="70" xfId="2" applyFont="1" applyBorder="1">
      <alignment horizontal="center" vertical="center" wrapText="1"/>
    </xf>
    <xf numFmtId="0" fontId="31" fillId="0" borderId="71" xfId="1" applyFont="1" applyFill="1" applyBorder="1" applyAlignment="1">
      <alignment horizontal="center" vertical="center" wrapText="1"/>
    </xf>
    <xf numFmtId="0" fontId="20" fillId="0" borderId="72" xfId="1" applyFont="1" applyFill="1" applyBorder="1" applyAlignment="1">
      <alignment horizontal="center" vertical="center" wrapText="1"/>
    </xf>
    <xf numFmtId="0" fontId="20" fillId="0" borderId="72" xfId="1" applyFont="1" applyBorder="1" applyAlignment="1">
      <alignment horizontal="center" vertical="center" wrapText="1"/>
    </xf>
    <xf numFmtId="0" fontId="18" fillId="0" borderId="73" xfId="1" applyFont="1" applyBorder="1" applyAlignment="1">
      <alignment horizontal="left" vertical="center" wrapText="1"/>
    </xf>
    <xf numFmtId="0" fontId="18" fillId="0" borderId="74" xfId="1" applyFont="1" applyFill="1" applyBorder="1" applyAlignment="1">
      <alignment horizontal="left" vertical="center" wrapText="1"/>
    </xf>
    <xf numFmtId="49" fontId="18" fillId="0" borderId="75" xfId="4" applyNumberFormat="1" applyFont="1" applyBorder="1" applyAlignment="1">
      <alignment horizontal="center"/>
    </xf>
    <xf numFmtId="0" fontId="18" fillId="0" borderId="76" xfId="1" applyFont="1" applyBorder="1" applyAlignment="1">
      <alignment horizontal="left" vertical="center" wrapText="1"/>
    </xf>
    <xf numFmtId="0" fontId="18" fillId="0" borderId="77" xfId="1" applyFont="1" applyBorder="1" applyAlignment="1">
      <alignment horizontal="left" vertical="center" wrapText="1"/>
    </xf>
    <xf numFmtId="0" fontId="18" fillId="0" borderId="78" xfId="1" applyFont="1" applyFill="1" applyBorder="1" applyAlignment="1">
      <alignment horizontal="left" vertical="center"/>
    </xf>
    <xf numFmtId="0" fontId="18" fillId="0" borderId="79" xfId="1" applyFont="1" applyFill="1" applyBorder="1" applyAlignment="1">
      <alignment horizontal="left" vertical="center" wrapText="1"/>
    </xf>
    <xf numFmtId="0" fontId="18" fillId="0" borderId="77" xfId="1" applyFont="1" applyFill="1" applyBorder="1" applyAlignment="1">
      <alignment horizontal="left" vertical="center" wrapText="1"/>
    </xf>
    <xf numFmtId="0" fontId="18" fillId="0" borderId="80" xfId="1" applyFont="1" applyFill="1" applyBorder="1" applyAlignment="1">
      <alignment horizontal="left" vertical="center" wrapText="1"/>
    </xf>
    <xf numFmtId="0" fontId="18" fillId="0" borderId="81" xfId="1" applyFont="1" applyFill="1" applyBorder="1" applyAlignment="1">
      <alignment horizontal="left" vertical="center" wrapText="1"/>
    </xf>
    <xf numFmtId="0" fontId="18" fillId="0" borderId="82" xfId="1" applyFont="1" applyFill="1" applyBorder="1" applyAlignment="1">
      <alignment horizontal="left" vertical="center" wrapText="1"/>
    </xf>
    <xf numFmtId="1" fontId="21" fillId="0" borderId="0" xfId="5" applyNumberFormat="1" applyFont="1" applyBorder="1" applyAlignment="1">
      <alignment horizontal="left" vertical="center"/>
    </xf>
    <xf numFmtId="1" fontId="21" fillId="0" borderId="0" xfId="5" applyNumberFormat="1" applyFont="1" applyBorder="1" applyAlignment="1">
      <alignment vertical="center" wrapText="1"/>
    </xf>
    <xf numFmtId="0" fontId="21" fillId="0" borderId="0" xfId="5" applyFont="1" applyBorder="1"/>
    <xf numFmtId="0" fontId="21" fillId="0" borderId="0" xfId="6" applyFont="1" applyBorder="1" applyAlignment="1">
      <alignment horizontal="center" vertical="center"/>
    </xf>
    <xf numFmtId="0" fontId="21" fillId="0" borderId="0" xfId="6" applyFont="1" applyBorder="1" applyAlignment="1">
      <alignment horizontal="center" vertical="center"/>
    </xf>
    <xf numFmtId="49" fontId="21" fillId="0" borderId="0" xfId="5" applyNumberFormat="1" applyFont="1" applyBorder="1" applyAlignment="1">
      <alignment horizontal="left" vertical="center"/>
    </xf>
    <xf numFmtId="0" fontId="22" fillId="0" borderId="0" xfId="5" applyFont="1" applyBorder="1" applyAlignment="1">
      <alignment vertical="center"/>
    </xf>
    <xf numFmtId="0" fontId="22" fillId="0" borderId="0" xfId="5" applyFont="1" applyBorder="1"/>
    <xf numFmtId="0" fontId="22" fillId="0" borderId="0" xfId="5" applyFont="1" applyBorder="1" applyAlignment="1">
      <alignment horizontal="right"/>
    </xf>
  </cellXfs>
  <cellStyles count="7">
    <cellStyle name="Cellatartomany" xfId="3" xr:uid="{0D011EEF-185A-41B8-A575-9C3B238C7AC2}"/>
    <cellStyle name="Fejlec" xfId="2" xr:uid="{EFAB1989-2366-46B9-AFDF-6BCA169879A2}"/>
    <cellStyle name="Normál" xfId="0" builtinId="0"/>
    <cellStyle name="Normal 2" xfId="1" xr:uid="{09CA4E59-D99D-4099-8576-15D5839D8AE5}"/>
    <cellStyle name="Normál 2" xfId="5" xr:uid="{F21E9EAD-8EFC-470E-A366-374E3AE3B7CD}"/>
    <cellStyle name="Normal_E21_tablak" xfId="4" xr:uid="{E59E8EE8-C031-4F3E-8C3A-A212E10D7E12}"/>
    <cellStyle name="Normal_eloosap" xfId="6" xr:uid="{18CA66B7-0A1D-42A6-9DB1-91A870C516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1A47A-5358-443D-979F-50EF08DFC45B}">
  <dimension ref="A3:A5"/>
  <sheetViews>
    <sheetView workbookViewId="0"/>
  </sheetViews>
  <sheetFormatPr defaultRowHeight="15" x14ac:dyDescent="0.25"/>
  <sheetData>
    <row r="3" spans="1:1" x14ac:dyDescent="0.25">
      <c r="A3" t="s">
        <v>129</v>
      </c>
    </row>
    <row r="5" spans="1:1" x14ac:dyDescent="0.25">
      <c r="A5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7AD3-CE8B-4412-B705-DCD81DD619CA}">
  <dimension ref="B1:H67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2" sqref="G2"/>
    </sheetView>
  </sheetViews>
  <sheetFormatPr defaultRowHeight="15" x14ac:dyDescent="0.25"/>
  <cols>
    <col min="1" max="1" width="4.28515625" customWidth="1"/>
    <col min="2" max="2" width="67.7109375" customWidth="1"/>
    <col min="3" max="3" width="23.42578125" bestFit="1" customWidth="1"/>
    <col min="4" max="4" width="18.85546875" bestFit="1" customWidth="1"/>
    <col min="5" max="5" width="17.85546875" bestFit="1" customWidth="1"/>
    <col min="6" max="6" width="26.85546875" bestFit="1" customWidth="1"/>
  </cols>
  <sheetData>
    <row r="1" spans="2:8" x14ac:dyDescent="0.25">
      <c r="B1" t="s">
        <v>4</v>
      </c>
    </row>
    <row r="2" spans="2:8" x14ac:dyDescent="0.25">
      <c r="B2" t="s">
        <v>42</v>
      </c>
      <c r="C2" s="4" t="s">
        <v>0</v>
      </c>
      <c r="D2" s="4" t="s">
        <v>1</v>
      </c>
      <c r="E2" s="4" t="s">
        <v>2</v>
      </c>
      <c r="F2" s="4" t="s">
        <v>85</v>
      </c>
      <c r="G2" s="4" t="s">
        <v>43</v>
      </c>
      <c r="H2" s="4"/>
    </row>
    <row r="3" spans="2:8" x14ac:dyDescent="0.25">
      <c r="B3" s="1" t="s">
        <v>3</v>
      </c>
    </row>
    <row r="4" spans="2:8" x14ac:dyDescent="0.25">
      <c r="B4" t="s">
        <v>6</v>
      </c>
    </row>
    <row r="5" spans="2:8" x14ac:dyDescent="0.25">
      <c r="B5" t="s">
        <v>7</v>
      </c>
    </row>
    <row r="6" spans="2:8" x14ac:dyDescent="0.25">
      <c r="B6" s="1" t="s">
        <v>5</v>
      </c>
    </row>
    <row r="7" spans="2:8" x14ac:dyDescent="0.25">
      <c r="B7" t="s">
        <v>102</v>
      </c>
    </row>
    <row r="8" spans="2:8" x14ac:dyDescent="0.25">
      <c r="B8" t="s">
        <v>103</v>
      </c>
    </row>
    <row r="9" spans="2:8" x14ac:dyDescent="0.25">
      <c r="B9" t="s">
        <v>104</v>
      </c>
    </row>
    <row r="10" spans="2:8" x14ac:dyDescent="0.25">
      <c r="B10" t="s">
        <v>105</v>
      </c>
    </row>
    <row r="11" spans="2:8" x14ac:dyDescent="0.25">
      <c r="B11" t="s">
        <v>106</v>
      </c>
    </row>
    <row r="12" spans="2:8" x14ac:dyDescent="0.25">
      <c r="B12" t="s">
        <v>107</v>
      </c>
    </row>
    <row r="13" spans="2:8" x14ac:dyDescent="0.25">
      <c r="B13" t="s">
        <v>77</v>
      </c>
    </row>
    <row r="14" spans="2:8" x14ac:dyDescent="0.25">
      <c r="B14" t="s">
        <v>8</v>
      </c>
    </row>
    <row r="15" spans="2:8" x14ac:dyDescent="0.25">
      <c r="B15" s="1" t="s">
        <v>9</v>
      </c>
    </row>
    <row r="16" spans="2:8" x14ac:dyDescent="0.25">
      <c r="B16" t="s">
        <v>10</v>
      </c>
    </row>
    <row r="17" spans="2:2" x14ac:dyDescent="0.25">
      <c r="B17" t="s">
        <v>11</v>
      </c>
    </row>
    <row r="18" spans="2:2" x14ac:dyDescent="0.25">
      <c r="B18" t="s">
        <v>108</v>
      </c>
    </row>
    <row r="19" spans="2:2" x14ac:dyDescent="0.25">
      <c r="B19" t="s">
        <v>109</v>
      </c>
    </row>
    <row r="20" spans="2:2" x14ac:dyDescent="0.25">
      <c r="B20" t="s">
        <v>110</v>
      </c>
    </row>
    <row r="21" spans="2:2" x14ac:dyDescent="0.25">
      <c r="B21" t="s">
        <v>111</v>
      </c>
    </row>
    <row r="22" spans="2:2" x14ac:dyDescent="0.25">
      <c r="B22" t="s">
        <v>12</v>
      </c>
    </row>
    <row r="23" spans="2:2" x14ac:dyDescent="0.25">
      <c r="B23" t="s">
        <v>112</v>
      </c>
    </row>
    <row r="24" spans="2:2" x14ac:dyDescent="0.25">
      <c r="B24" t="s">
        <v>113</v>
      </c>
    </row>
    <row r="25" spans="2:2" x14ac:dyDescent="0.25">
      <c r="B25" t="s">
        <v>13</v>
      </c>
    </row>
    <row r="26" spans="2:2" x14ac:dyDescent="0.25">
      <c r="B26" t="s">
        <v>76</v>
      </c>
    </row>
    <row r="27" spans="2:2" x14ac:dyDescent="0.25">
      <c r="B27" t="s">
        <v>14</v>
      </c>
    </row>
    <row r="28" spans="2:2" x14ac:dyDescent="0.25">
      <c r="B28" s="1" t="s">
        <v>75</v>
      </c>
    </row>
    <row r="29" spans="2:2" x14ac:dyDescent="0.25">
      <c r="B29" t="s">
        <v>15</v>
      </c>
    </row>
    <row r="30" spans="2:2" x14ac:dyDescent="0.25">
      <c r="B30" t="s">
        <v>16</v>
      </c>
    </row>
    <row r="31" spans="2:2" x14ac:dyDescent="0.25">
      <c r="B31" t="s">
        <v>17</v>
      </c>
    </row>
    <row r="32" spans="2:2" x14ac:dyDescent="0.25">
      <c r="B32" t="s">
        <v>18</v>
      </c>
    </row>
    <row r="33" spans="2:3" x14ac:dyDescent="0.25">
      <c r="B33" s="1" t="s">
        <v>19</v>
      </c>
    </row>
    <row r="34" spans="2:3" x14ac:dyDescent="0.25">
      <c r="B34" t="s">
        <v>20</v>
      </c>
    </row>
    <row r="35" spans="2:3" x14ac:dyDescent="0.25">
      <c r="B35" s="3" t="s">
        <v>21</v>
      </c>
      <c r="C35" s="2"/>
    </row>
    <row r="36" spans="2:3" x14ac:dyDescent="0.25">
      <c r="B36" t="s">
        <v>22</v>
      </c>
    </row>
    <row r="37" spans="2:3" x14ac:dyDescent="0.25">
      <c r="B37" t="s">
        <v>23</v>
      </c>
    </row>
    <row r="38" spans="2:3" x14ac:dyDescent="0.25">
      <c r="B38" t="s">
        <v>24</v>
      </c>
    </row>
    <row r="39" spans="2:3" x14ac:dyDescent="0.25">
      <c r="B39" t="s">
        <v>25</v>
      </c>
    </row>
    <row r="40" spans="2:3" x14ac:dyDescent="0.25">
      <c r="B40" t="s">
        <v>26</v>
      </c>
    </row>
    <row r="41" spans="2:3" x14ac:dyDescent="0.25">
      <c r="B41" t="s">
        <v>27</v>
      </c>
    </row>
    <row r="42" spans="2:3" x14ac:dyDescent="0.25">
      <c r="B42" t="s">
        <v>28</v>
      </c>
    </row>
    <row r="43" spans="2:3" x14ac:dyDescent="0.25">
      <c r="B43" t="s">
        <v>29</v>
      </c>
    </row>
    <row r="44" spans="2:3" x14ac:dyDescent="0.25">
      <c r="B44" s="3" t="s">
        <v>30</v>
      </c>
    </row>
    <row r="45" spans="2:3" x14ac:dyDescent="0.25">
      <c r="B45" t="s">
        <v>31</v>
      </c>
    </row>
    <row r="46" spans="2:3" x14ac:dyDescent="0.25">
      <c r="B46" t="s">
        <v>32</v>
      </c>
    </row>
    <row r="47" spans="2:3" x14ac:dyDescent="0.25">
      <c r="B47" s="1" t="s">
        <v>33</v>
      </c>
    </row>
    <row r="48" spans="2:3" x14ac:dyDescent="0.25">
      <c r="B48" t="s">
        <v>34</v>
      </c>
    </row>
    <row r="49" spans="2:2" x14ac:dyDescent="0.25">
      <c r="B49" t="s">
        <v>35</v>
      </c>
    </row>
    <row r="50" spans="2:2" x14ac:dyDescent="0.25">
      <c r="B50" s="1" t="s">
        <v>40</v>
      </c>
    </row>
    <row r="51" spans="2:2" x14ac:dyDescent="0.25">
      <c r="B51" t="s">
        <v>114</v>
      </c>
    </row>
    <row r="52" spans="2:2" x14ac:dyDescent="0.25">
      <c r="B52" t="s">
        <v>115</v>
      </c>
    </row>
    <row r="53" spans="2:2" x14ac:dyDescent="0.25">
      <c r="B53" s="1" t="s">
        <v>36</v>
      </c>
    </row>
    <row r="54" spans="2:2" x14ac:dyDescent="0.25">
      <c r="B54" t="s">
        <v>116</v>
      </c>
    </row>
    <row r="55" spans="2:2" x14ac:dyDescent="0.25">
      <c r="B55" t="s">
        <v>117</v>
      </c>
    </row>
    <row r="56" spans="2:2" x14ac:dyDescent="0.25">
      <c r="B56" s="1" t="s">
        <v>37</v>
      </c>
    </row>
    <row r="57" spans="2:2" x14ac:dyDescent="0.25">
      <c r="B57" t="s">
        <v>87</v>
      </c>
    </row>
    <row r="58" spans="2:2" x14ac:dyDescent="0.25">
      <c r="B58" t="s">
        <v>86</v>
      </c>
    </row>
    <row r="59" spans="2:2" x14ac:dyDescent="0.25">
      <c r="B59" t="s">
        <v>88</v>
      </c>
    </row>
    <row r="60" spans="2:2" x14ac:dyDescent="0.25">
      <c r="B60" t="s">
        <v>89</v>
      </c>
    </row>
    <row r="61" spans="2:2" x14ac:dyDescent="0.25">
      <c r="B61" t="s">
        <v>90</v>
      </c>
    </row>
    <row r="62" spans="2:2" x14ac:dyDescent="0.25">
      <c r="B62" t="s">
        <v>91</v>
      </c>
    </row>
    <row r="63" spans="2:2" x14ac:dyDescent="0.25">
      <c r="B63" t="s">
        <v>92</v>
      </c>
    </row>
    <row r="64" spans="2:2" x14ac:dyDescent="0.25">
      <c r="B64" t="s">
        <v>93</v>
      </c>
    </row>
    <row r="65" spans="2:2" x14ac:dyDescent="0.25">
      <c r="B65" t="s">
        <v>38</v>
      </c>
    </row>
    <row r="66" spans="2:2" x14ac:dyDescent="0.25">
      <c r="B66" s="1" t="s">
        <v>39</v>
      </c>
    </row>
    <row r="67" spans="2:2" x14ac:dyDescent="0.25">
      <c r="B67" t="s">
        <v>41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C8D34-CA1E-450C-92D3-493F8ACC00B1}">
  <dimension ref="B1:C52"/>
  <sheetViews>
    <sheetView workbookViewId="0">
      <selection activeCell="C1" sqref="C1"/>
    </sheetView>
  </sheetViews>
  <sheetFormatPr defaultRowHeight="15" x14ac:dyDescent="0.25"/>
  <cols>
    <col min="1" max="1" width="4.28515625" customWidth="1"/>
    <col min="2" max="2" width="67.7109375" customWidth="1"/>
    <col min="3" max="4" width="10.42578125" customWidth="1"/>
    <col min="5" max="5" width="10.5703125" customWidth="1"/>
  </cols>
  <sheetData>
    <row r="1" spans="2:3" x14ac:dyDescent="0.25">
      <c r="B1" t="s">
        <v>4</v>
      </c>
    </row>
    <row r="2" spans="2:3" x14ac:dyDescent="0.25">
      <c r="B2" t="s">
        <v>44</v>
      </c>
      <c r="C2" t="s">
        <v>43</v>
      </c>
    </row>
    <row r="3" spans="2:3" x14ac:dyDescent="0.25">
      <c r="B3" s="1" t="s">
        <v>59</v>
      </c>
    </row>
    <row r="4" spans="2:3" x14ac:dyDescent="0.25">
      <c r="B4" t="s">
        <v>45</v>
      </c>
    </row>
    <row r="5" spans="2:3" x14ac:dyDescent="0.25">
      <c r="B5" t="s">
        <v>60</v>
      </c>
    </row>
    <row r="6" spans="2:3" x14ac:dyDescent="0.25">
      <c r="B6" t="s">
        <v>46</v>
      </c>
    </row>
    <row r="7" spans="2:3" x14ac:dyDescent="0.25">
      <c r="B7" t="s">
        <v>47</v>
      </c>
    </row>
    <row r="8" spans="2:3" x14ac:dyDescent="0.25">
      <c r="B8" t="s">
        <v>60</v>
      </c>
    </row>
    <row r="9" spans="2:3" x14ac:dyDescent="0.25">
      <c r="B9" t="s">
        <v>46</v>
      </c>
    </row>
    <row r="10" spans="2:3" x14ac:dyDescent="0.25">
      <c r="B10" t="s">
        <v>48</v>
      </c>
    </row>
    <row r="11" spans="2:3" x14ac:dyDescent="0.25">
      <c r="B11" t="s">
        <v>49</v>
      </c>
    </row>
    <row r="12" spans="2:3" x14ac:dyDescent="0.25">
      <c r="B12" t="s">
        <v>50</v>
      </c>
    </row>
    <row r="13" spans="2:3" x14ac:dyDescent="0.25">
      <c r="B13" t="s">
        <v>51</v>
      </c>
    </row>
    <row r="14" spans="2:3" x14ac:dyDescent="0.25">
      <c r="B14" t="s">
        <v>52</v>
      </c>
    </row>
    <row r="15" spans="2:3" x14ac:dyDescent="0.25">
      <c r="B15" t="s">
        <v>53</v>
      </c>
    </row>
    <row r="16" spans="2:3" x14ac:dyDescent="0.25">
      <c r="B16" t="s">
        <v>46</v>
      </c>
    </row>
    <row r="17" spans="2:2" x14ac:dyDescent="0.25">
      <c r="B17" s="1" t="s">
        <v>54</v>
      </c>
    </row>
    <row r="18" spans="2:2" x14ac:dyDescent="0.25">
      <c r="B18" t="s">
        <v>118</v>
      </c>
    </row>
    <row r="19" spans="2:2" x14ac:dyDescent="0.25">
      <c r="B19" t="s">
        <v>119</v>
      </c>
    </row>
    <row r="20" spans="2:2" x14ac:dyDescent="0.25">
      <c r="B20" s="1" t="s">
        <v>55</v>
      </c>
    </row>
    <row r="21" spans="2:2" x14ac:dyDescent="0.25">
      <c r="B21" t="s">
        <v>61</v>
      </c>
    </row>
    <row r="22" spans="2:2" x14ac:dyDescent="0.25">
      <c r="B22" t="s">
        <v>62</v>
      </c>
    </row>
    <row r="23" spans="2:2" x14ac:dyDescent="0.25">
      <c r="B23" t="s">
        <v>69</v>
      </c>
    </row>
    <row r="24" spans="2:2" x14ac:dyDescent="0.25">
      <c r="B24" t="s">
        <v>68</v>
      </c>
    </row>
    <row r="25" spans="2:2" x14ac:dyDescent="0.25">
      <c r="B25" t="s">
        <v>70</v>
      </c>
    </row>
    <row r="26" spans="2:2" x14ac:dyDescent="0.25">
      <c r="B26" t="s">
        <v>71</v>
      </c>
    </row>
    <row r="27" spans="2:2" x14ac:dyDescent="0.25">
      <c r="B27" t="s">
        <v>72</v>
      </c>
    </row>
    <row r="28" spans="2:2" x14ac:dyDescent="0.25">
      <c r="B28" t="s">
        <v>73</v>
      </c>
    </row>
    <row r="29" spans="2:2" x14ac:dyDescent="0.25">
      <c r="B29" t="s">
        <v>74</v>
      </c>
    </row>
    <row r="30" spans="2:2" x14ac:dyDescent="0.25">
      <c r="B30" t="s">
        <v>78</v>
      </c>
    </row>
    <row r="31" spans="2:2" x14ac:dyDescent="0.25">
      <c r="B31" s="1" t="s">
        <v>67</v>
      </c>
    </row>
    <row r="32" spans="2:2" x14ac:dyDescent="0.25">
      <c r="B32" s="1" t="s">
        <v>56</v>
      </c>
    </row>
    <row r="33" spans="2:2" x14ac:dyDescent="0.25">
      <c r="B33" t="s">
        <v>57</v>
      </c>
    </row>
    <row r="34" spans="2:2" x14ac:dyDescent="0.25">
      <c r="B34" t="s">
        <v>58</v>
      </c>
    </row>
    <row r="35" spans="2:2" x14ac:dyDescent="0.25">
      <c r="B35" s="1" t="s">
        <v>63</v>
      </c>
    </row>
    <row r="36" spans="2:2" x14ac:dyDescent="0.25">
      <c r="B36" t="s">
        <v>64</v>
      </c>
    </row>
    <row r="37" spans="2:2" x14ac:dyDescent="0.25">
      <c r="B37" t="s">
        <v>65</v>
      </c>
    </row>
    <row r="38" spans="2:2" x14ac:dyDescent="0.25">
      <c r="B38" t="s">
        <v>79</v>
      </c>
    </row>
    <row r="39" spans="2:2" x14ac:dyDescent="0.25">
      <c r="B39" t="s">
        <v>94</v>
      </c>
    </row>
    <row r="40" spans="2:2" x14ac:dyDescent="0.25">
      <c r="B40" t="s">
        <v>95</v>
      </c>
    </row>
    <row r="41" spans="2:2" x14ac:dyDescent="0.25">
      <c r="B41" t="s">
        <v>96</v>
      </c>
    </row>
    <row r="42" spans="2:2" x14ac:dyDescent="0.25">
      <c r="B42" t="s">
        <v>97</v>
      </c>
    </row>
    <row r="43" spans="2:2" x14ac:dyDescent="0.25">
      <c r="B43" t="s">
        <v>98</v>
      </c>
    </row>
    <row r="44" spans="2:2" x14ac:dyDescent="0.25">
      <c r="B44" t="s">
        <v>99</v>
      </c>
    </row>
    <row r="45" spans="2:2" x14ac:dyDescent="0.25">
      <c r="B45" t="s">
        <v>100</v>
      </c>
    </row>
    <row r="46" spans="2:2" x14ac:dyDescent="0.25">
      <c r="B46" t="s">
        <v>101</v>
      </c>
    </row>
    <row r="47" spans="2:2" x14ac:dyDescent="0.25">
      <c r="B47" t="s">
        <v>66</v>
      </c>
    </row>
    <row r="48" spans="2:2" x14ac:dyDescent="0.25">
      <c r="B48" s="1" t="s">
        <v>80</v>
      </c>
    </row>
    <row r="49" spans="2:2" x14ac:dyDescent="0.25">
      <c r="B49" s="1" t="s">
        <v>81</v>
      </c>
    </row>
    <row r="50" spans="2:2" x14ac:dyDescent="0.25">
      <c r="B50" t="s">
        <v>83</v>
      </c>
    </row>
    <row r="51" spans="2:2" x14ac:dyDescent="0.25">
      <c r="B51" t="s">
        <v>84</v>
      </c>
    </row>
    <row r="52" spans="2:2" x14ac:dyDescent="0.25">
      <c r="B52" t="s">
        <v>82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1207-51CF-4EDC-A198-ED2296DE90EC}">
  <dimension ref="A1:A8"/>
  <sheetViews>
    <sheetView workbookViewId="0">
      <selection activeCell="B1" sqref="B1"/>
    </sheetView>
  </sheetViews>
  <sheetFormatPr defaultRowHeight="15" x14ac:dyDescent="0.25"/>
  <cols>
    <col min="1" max="1" width="90.140625" bestFit="1" customWidth="1"/>
  </cols>
  <sheetData>
    <row r="1" spans="1:1" x14ac:dyDescent="0.25">
      <c r="A1" s="5" t="s">
        <v>120</v>
      </c>
    </row>
    <row r="2" spans="1:1" x14ac:dyDescent="0.25">
      <c r="A2" t="s">
        <v>121</v>
      </c>
    </row>
    <row r="3" spans="1:1" x14ac:dyDescent="0.25">
      <c r="A3" t="s">
        <v>122</v>
      </c>
    </row>
    <row r="4" spans="1:1" x14ac:dyDescent="0.25">
      <c r="A4" t="s">
        <v>123</v>
      </c>
    </row>
    <row r="5" spans="1:1" x14ac:dyDescent="0.25">
      <c r="A5" t="s">
        <v>124</v>
      </c>
    </row>
    <row r="6" spans="1:1" x14ac:dyDescent="0.25">
      <c r="A6" t="s">
        <v>125</v>
      </c>
    </row>
    <row r="7" spans="1:1" x14ac:dyDescent="0.25">
      <c r="A7" t="s">
        <v>126</v>
      </c>
    </row>
    <row r="8" spans="1:1" x14ac:dyDescent="0.25">
      <c r="A8" t="s">
        <v>127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8837C-3B0D-4F30-AC3B-7BEB8CAC9F18}">
  <sheetPr>
    <tabColor rgb="FF92D050"/>
    <pageSetUpPr fitToPage="1"/>
  </sheetPr>
  <dimension ref="A1:D36"/>
  <sheetViews>
    <sheetView showGridLines="0" tabSelected="1" zoomScaleNormal="100" zoomScaleSheetLayoutView="100" workbookViewId="0">
      <selection activeCell="G27" sqref="G27"/>
    </sheetView>
  </sheetViews>
  <sheetFormatPr defaultColWidth="8.85546875" defaultRowHeight="12.75" x14ac:dyDescent="0.2"/>
  <cols>
    <col min="1" max="1" width="9.42578125" style="31" bestFit="1" customWidth="1"/>
    <col min="2" max="2" width="17.5703125" style="31" customWidth="1"/>
    <col min="3" max="3" width="91" style="31" bestFit="1" customWidth="1"/>
    <col min="4" max="4" width="12" style="31" customWidth="1"/>
    <col min="5" max="16384" width="8.85546875" style="31"/>
  </cols>
  <sheetData>
    <row r="1" spans="1:4" x14ac:dyDescent="0.2">
      <c r="A1" s="65" t="s">
        <v>403</v>
      </c>
    </row>
    <row r="2" spans="1:4" ht="14.45" customHeight="1" x14ac:dyDescent="0.2">
      <c r="A2" s="130" t="s">
        <v>4</v>
      </c>
      <c r="B2" s="130"/>
      <c r="C2" s="130"/>
      <c r="D2" s="130"/>
    </row>
    <row r="3" spans="1:4" ht="14.45" customHeight="1" x14ac:dyDescent="0.2">
      <c r="A3" s="70"/>
      <c r="B3" s="70"/>
      <c r="C3" s="70"/>
      <c r="D3" s="70"/>
    </row>
    <row r="4" spans="1:4" s="32" customFormat="1" ht="17.45" customHeight="1" thickBot="1" x14ac:dyDescent="0.3">
      <c r="A4" s="33" t="s">
        <v>361</v>
      </c>
      <c r="B4" s="33"/>
      <c r="C4" s="33"/>
      <c r="D4" s="71" t="s">
        <v>265</v>
      </c>
    </row>
    <row r="5" spans="1:4" ht="13.5" thickBot="1" x14ac:dyDescent="0.25">
      <c r="A5" s="72" t="s">
        <v>130</v>
      </c>
      <c r="B5" s="73" t="s">
        <v>131</v>
      </c>
      <c r="C5" s="73" t="s">
        <v>132</v>
      </c>
      <c r="D5" s="74" t="s">
        <v>43</v>
      </c>
    </row>
    <row r="6" spans="1:4" ht="13.5" thickTop="1" x14ac:dyDescent="0.2">
      <c r="A6" s="75">
        <v>1</v>
      </c>
      <c r="B6" s="76" t="s">
        <v>219</v>
      </c>
      <c r="C6" s="77" t="s">
        <v>251</v>
      </c>
      <c r="D6" s="78"/>
    </row>
    <row r="7" spans="1:4" x14ac:dyDescent="0.2">
      <c r="A7" s="75">
        <v>2</v>
      </c>
      <c r="B7" s="76" t="s">
        <v>223</v>
      </c>
      <c r="C7" s="79" t="s">
        <v>379</v>
      </c>
      <c r="D7" s="80"/>
    </row>
    <row r="8" spans="1:4" x14ac:dyDescent="0.2">
      <c r="A8" s="75">
        <v>3</v>
      </c>
      <c r="B8" s="76" t="s">
        <v>224</v>
      </c>
      <c r="C8" s="81" t="s">
        <v>380</v>
      </c>
      <c r="D8" s="82"/>
    </row>
    <row r="9" spans="1:4" x14ac:dyDescent="0.2">
      <c r="A9" s="75">
        <v>4</v>
      </c>
      <c r="B9" s="76" t="s">
        <v>225</v>
      </c>
      <c r="C9" s="81" t="s">
        <v>381</v>
      </c>
      <c r="D9" s="80"/>
    </row>
    <row r="10" spans="1:4" x14ac:dyDescent="0.2">
      <c r="A10" s="75">
        <v>5</v>
      </c>
      <c r="B10" s="76" t="s">
        <v>226</v>
      </c>
      <c r="C10" s="83" t="s">
        <v>382</v>
      </c>
      <c r="D10" s="84"/>
    </row>
    <row r="11" spans="1:4" x14ac:dyDescent="0.2">
      <c r="A11" s="75">
        <v>6</v>
      </c>
      <c r="B11" s="76" t="s">
        <v>227</v>
      </c>
      <c r="C11" s="85" t="s">
        <v>383</v>
      </c>
      <c r="D11" s="84"/>
    </row>
    <row r="12" spans="1:4" x14ac:dyDescent="0.2">
      <c r="A12" s="75">
        <v>7</v>
      </c>
      <c r="B12" s="76" t="s">
        <v>228</v>
      </c>
      <c r="C12" s="79" t="s">
        <v>384</v>
      </c>
      <c r="D12" s="84"/>
    </row>
    <row r="13" spans="1:4" x14ac:dyDescent="0.2">
      <c r="A13" s="75">
        <v>8</v>
      </c>
      <c r="B13" s="76" t="s">
        <v>229</v>
      </c>
      <c r="C13" s="81" t="s">
        <v>385</v>
      </c>
      <c r="D13" s="84"/>
    </row>
    <row r="14" spans="1:4" x14ac:dyDescent="0.2">
      <c r="A14" s="75">
        <v>9</v>
      </c>
      <c r="B14" s="76" t="s">
        <v>230</v>
      </c>
      <c r="C14" s="81" t="s">
        <v>386</v>
      </c>
      <c r="D14" s="84"/>
    </row>
    <row r="15" spans="1:4" x14ac:dyDescent="0.2">
      <c r="A15" s="75">
        <v>10</v>
      </c>
      <c r="B15" s="128" t="s">
        <v>231</v>
      </c>
      <c r="C15" s="86" t="s">
        <v>387</v>
      </c>
      <c r="D15" s="84"/>
    </row>
    <row r="16" spans="1:4" x14ac:dyDescent="0.2">
      <c r="A16" s="75">
        <v>11</v>
      </c>
      <c r="B16" s="128" t="s">
        <v>232</v>
      </c>
      <c r="C16" s="79" t="s">
        <v>396</v>
      </c>
      <c r="D16" s="84"/>
    </row>
    <row r="17" spans="1:4" x14ac:dyDescent="0.2">
      <c r="A17" s="75">
        <v>12</v>
      </c>
      <c r="B17" s="128" t="s">
        <v>233</v>
      </c>
      <c r="C17" s="87" t="s">
        <v>388</v>
      </c>
      <c r="D17" s="84"/>
    </row>
    <row r="18" spans="1:4" x14ac:dyDescent="0.2">
      <c r="A18" s="75">
        <v>13</v>
      </c>
      <c r="B18" s="128" t="s">
        <v>234</v>
      </c>
      <c r="C18" s="87" t="s">
        <v>389</v>
      </c>
      <c r="D18" s="84"/>
    </row>
    <row r="19" spans="1:4" x14ac:dyDescent="0.2">
      <c r="A19" s="75">
        <v>14</v>
      </c>
      <c r="B19" s="128" t="s">
        <v>235</v>
      </c>
      <c r="C19" s="88" t="s">
        <v>252</v>
      </c>
      <c r="D19" s="84"/>
    </row>
    <row r="20" spans="1:4" x14ac:dyDescent="0.2">
      <c r="A20" s="75">
        <v>15</v>
      </c>
      <c r="B20" s="128" t="s">
        <v>236</v>
      </c>
      <c r="C20" s="83" t="s">
        <v>81</v>
      </c>
      <c r="D20" s="84"/>
    </row>
    <row r="21" spans="1:4" x14ac:dyDescent="0.2">
      <c r="A21" s="75">
        <v>16</v>
      </c>
      <c r="B21" s="128" t="s">
        <v>237</v>
      </c>
      <c r="C21" s="83" t="s">
        <v>397</v>
      </c>
      <c r="D21" s="84"/>
    </row>
    <row r="22" spans="1:4" x14ac:dyDescent="0.2">
      <c r="A22" s="75">
        <v>17</v>
      </c>
      <c r="B22" s="128" t="s">
        <v>238</v>
      </c>
      <c r="C22" s="79" t="s">
        <v>398</v>
      </c>
      <c r="D22" s="84"/>
    </row>
    <row r="23" spans="1:4" x14ac:dyDescent="0.2">
      <c r="A23" s="75">
        <v>18</v>
      </c>
      <c r="B23" s="128" t="s">
        <v>239</v>
      </c>
      <c r="C23" s="83" t="s">
        <v>399</v>
      </c>
      <c r="D23" s="84"/>
    </row>
    <row r="24" spans="1:4" x14ac:dyDescent="0.2">
      <c r="A24" s="75">
        <v>19</v>
      </c>
      <c r="B24" s="128" t="s">
        <v>240</v>
      </c>
      <c r="C24" s="85" t="s">
        <v>80</v>
      </c>
      <c r="D24" s="84"/>
    </row>
    <row r="25" spans="1:4" x14ac:dyDescent="0.2">
      <c r="A25" s="75">
        <v>20</v>
      </c>
      <c r="B25" s="128" t="s">
        <v>241</v>
      </c>
      <c r="C25" s="85" t="s">
        <v>67</v>
      </c>
      <c r="D25" s="84"/>
    </row>
    <row r="26" spans="1:4" x14ac:dyDescent="0.2">
      <c r="A26" s="75">
        <v>21</v>
      </c>
      <c r="B26" s="128" t="s">
        <v>242</v>
      </c>
      <c r="C26" s="83" t="s">
        <v>390</v>
      </c>
      <c r="D26" s="84"/>
    </row>
    <row r="27" spans="1:4" x14ac:dyDescent="0.2">
      <c r="A27" s="75">
        <v>22</v>
      </c>
      <c r="B27" s="128" t="s">
        <v>243</v>
      </c>
      <c r="C27" s="86" t="s">
        <v>391</v>
      </c>
      <c r="D27" s="84"/>
    </row>
    <row r="28" spans="1:4" x14ac:dyDescent="0.2">
      <c r="A28" s="75">
        <v>23</v>
      </c>
      <c r="B28" s="128" t="s">
        <v>244</v>
      </c>
      <c r="C28" s="86" t="s">
        <v>392</v>
      </c>
      <c r="D28" s="82"/>
    </row>
    <row r="29" spans="1:4" x14ac:dyDescent="0.2">
      <c r="A29" s="75">
        <v>24</v>
      </c>
      <c r="B29" s="128" t="s">
        <v>245</v>
      </c>
      <c r="C29" s="86" t="s">
        <v>400</v>
      </c>
      <c r="D29" s="84"/>
    </row>
    <row r="30" spans="1:4" ht="13.5" thickBot="1" x14ac:dyDescent="0.25">
      <c r="A30" s="89">
        <v>25</v>
      </c>
      <c r="B30" s="90" t="s">
        <v>246</v>
      </c>
      <c r="C30" s="91" t="s">
        <v>393</v>
      </c>
      <c r="D30" s="92"/>
    </row>
    <row r="31" spans="1:4" x14ac:dyDescent="0.2">
      <c r="A31" s="93"/>
      <c r="B31" s="93"/>
      <c r="C31" s="93"/>
      <c r="D31" s="93"/>
    </row>
    <row r="32" spans="1:4" customFormat="1" ht="15" x14ac:dyDescent="0.25"/>
    <row r="33" customFormat="1" ht="15" x14ac:dyDescent="0.25"/>
    <row r="34" customFormat="1" ht="16.5" customHeight="1" x14ac:dyDescent="0.25"/>
    <row r="35" customFormat="1" ht="15" x14ac:dyDescent="0.25"/>
    <row r="36" customFormat="1" ht="15" x14ac:dyDescent="0.25"/>
  </sheetData>
  <mergeCells count="1">
    <mergeCell ref="A2:D2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E600F-CD38-49E8-BB21-55A3A35DD36A}">
  <dimension ref="B1:E2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6" sqref="B6"/>
    </sheetView>
  </sheetViews>
  <sheetFormatPr defaultRowHeight="15" x14ac:dyDescent="0.25"/>
  <cols>
    <col min="1" max="1" width="4.28515625" customWidth="1"/>
    <col min="2" max="2" width="93.7109375" customWidth="1"/>
    <col min="3" max="3" width="50.140625" customWidth="1"/>
    <col min="4" max="4" width="44" bestFit="1" customWidth="1"/>
  </cols>
  <sheetData>
    <row r="1" spans="2:5" x14ac:dyDescent="0.25">
      <c r="B1" s="1" t="s">
        <v>4</v>
      </c>
      <c r="C1" s="1" t="s">
        <v>159</v>
      </c>
      <c r="D1" s="1" t="s">
        <v>164</v>
      </c>
    </row>
    <row r="2" spans="2:5" x14ac:dyDescent="0.25">
      <c r="C2" s="6" t="s">
        <v>185</v>
      </c>
    </row>
    <row r="3" spans="2:5" x14ac:dyDescent="0.25">
      <c r="C3" s="7" t="s">
        <v>192</v>
      </c>
    </row>
    <row r="4" spans="2:5" x14ac:dyDescent="0.25">
      <c r="C4" s="9" t="s">
        <v>193</v>
      </c>
    </row>
    <row r="6" spans="2:5" x14ac:dyDescent="0.25">
      <c r="B6" t="str">
        <f>+'01. tábla'!C6</f>
        <v>Eszközök összesen (mérlegfőösszeg) (2+3+4+5+6+7+8+9+10+11+12+13)</v>
      </c>
      <c r="C6" s="6" t="s">
        <v>160</v>
      </c>
      <c r="D6" t="s">
        <v>154</v>
      </c>
    </row>
    <row r="7" spans="2:5" x14ac:dyDescent="0.25">
      <c r="B7" t="str">
        <f>+'01. tábla'!C8</f>
        <v>Bankbetétek könyv szerinti értéken (részletezés a 02. táblában)</v>
      </c>
      <c r="C7" s="6" t="s">
        <v>162</v>
      </c>
      <c r="D7" t="s">
        <v>163</v>
      </c>
    </row>
    <row r="8" spans="2:5" x14ac:dyDescent="0.25">
      <c r="B8" t="str">
        <f>+'01. tábla'!C9</f>
        <v>Adott hitelek, kölcsönök könyv szerinti értéken (részletezés a 02. táblában)</v>
      </c>
      <c r="C8" s="6" t="s">
        <v>179</v>
      </c>
      <c r="D8" t="s">
        <v>165</v>
      </c>
    </row>
    <row r="9" spans="2:5" x14ac:dyDescent="0.25">
      <c r="B9" t="str">
        <f>+'01. tábla'!C10</f>
        <v>Hitelviszonyt megtestesítő értékpapírok kamatokkal együttes piaci értéken (részletezés a 03. táblában)</v>
      </c>
      <c r="C9" s="6" t="s">
        <v>166</v>
      </c>
      <c r="D9" t="s">
        <v>167</v>
      </c>
      <c r="E9" t="s">
        <v>161</v>
      </c>
    </row>
    <row r="10" spans="2:5" x14ac:dyDescent="0.25">
      <c r="B10" t="str">
        <f>+'01. tábla'!C11</f>
        <v>Részvények piaci értéken  (részletezés a 04. táblában)</v>
      </c>
      <c r="C10" s="6" t="s">
        <v>168</v>
      </c>
      <c r="D10" t="s">
        <v>169</v>
      </c>
    </row>
    <row r="11" spans="2:5" x14ac:dyDescent="0.25">
      <c r="B11" t="str">
        <f>+'01. tábla'!C12</f>
        <v>Üzletrészek, egyéb részesedések piaci értéken  (részletezés a 02. táblában)</v>
      </c>
      <c r="C11" s="7" t="s">
        <v>186</v>
      </c>
      <c r="D11" t="s">
        <v>187</v>
      </c>
    </row>
    <row r="12" spans="2:5" x14ac:dyDescent="0.25">
      <c r="B12" t="str">
        <f>+'01. tábla'!C13</f>
        <v>Befektetési jegyek piaci értéken  (részletezés az 05. táblában)</v>
      </c>
      <c r="C12" s="6" t="s">
        <v>180</v>
      </c>
      <c r="D12" t="s">
        <v>170</v>
      </c>
    </row>
    <row r="13" spans="2:5" x14ac:dyDescent="0.25">
      <c r="B13" t="e">
        <f>+'01. tábla'!#REF!</f>
        <v>#REF!</v>
      </c>
      <c r="C13" s="8" t="s">
        <v>188</v>
      </c>
      <c r="D13" t="s">
        <v>156</v>
      </c>
    </row>
    <row r="14" spans="2:5" x14ac:dyDescent="0.25">
      <c r="B14" t="str">
        <f>+'01. tábla'!C14</f>
        <v>Biztosítástechnikai tartalékok viszontbiztosításba adott ügyletek miatt (részletezés a 02. táblában)</v>
      </c>
    </row>
    <row r="15" spans="2:5" x14ac:dyDescent="0.25">
      <c r="B15" t="str">
        <f>+'01. tábla'!C15</f>
        <v>Letéti követelések viszontbiztosításba vett ügyletekkel kapcsolatosan  (részletezés a 02. táblában)</v>
      </c>
    </row>
    <row r="16" spans="2:5" x14ac:dyDescent="0.25">
      <c r="B16" t="str">
        <f>+'01. tábla'!C18</f>
        <v>Egyéb eszközök (részletezés a 02. táblában)</v>
      </c>
      <c r="C16" s="6" t="s">
        <v>181</v>
      </c>
      <c r="D16" t="s">
        <v>172</v>
      </c>
    </row>
    <row r="17" spans="2:5" x14ac:dyDescent="0.25">
      <c r="B17" t="e">
        <f>+'01. tábla'!#REF!</f>
        <v>#REF!</v>
      </c>
      <c r="C17" s="6" t="s">
        <v>173</v>
      </c>
      <c r="D17" t="s">
        <v>158</v>
      </c>
    </row>
    <row r="18" spans="2:5" x14ac:dyDescent="0.25">
      <c r="B18" t="str">
        <f>+'01. tábla'!C19</f>
        <v>Források összesen (mérlegfőösszeg) (15+19+20+21+22+23+24+25)</v>
      </c>
    </row>
    <row r="19" spans="2:5" x14ac:dyDescent="0.25">
      <c r="B19" t="str">
        <f>+'01. tábla'!C28</f>
        <v>Biztosítástechnikai tartalékok fedezeti értéken (részletezés a 02. táblában)</v>
      </c>
      <c r="C19" s="9" t="s">
        <v>199</v>
      </c>
      <c r="D19" t="s">
        <v>198</v>
      </c>
    </row>
    <row r="20" spans="2:5" x14ac:dyDescent="0.25">
      <c r="B20" t="e">
        <f>+'01. tábla'!#REF!</f>
        <v>#REF!</v>
      </c>
      <c r="C20" s="6" t="s">
        <v>183</v>
      </c>
      <c r="D20" t="s">
        <v>184</v>
      </c>
    </row>
    <row r="21" spans="2:5" x14ac:dyDescent="0.25">
      <c r="B21" t="e">
        <f>+'01. tábla'!#REF!</f>
        <v>#REF!</v>
      </c>
      <c r="C21" s="8" t="s">
        <v>190</v>
      </c>
      <c r="D21" t="s">
        <v>191</v>
      </c>
    </row>
    <row r="22" spans="2:5" x14ac:dyDescent="0.25">
      <c r="B22" t="e">
        <f>+'01. tábla'!#REF!</f>
        <v>#REF!</v>
      </c>
      <c r="C22" s="9" t="s">
        <v>196</v>
      </c>
      <c r="D22" t="s">
        <v>197</v>
      </c>
    </row>
    <row r="23" spans="2:5" x14ac:dyDescent="0.25">
      <c r="B23" t="str">
        <f>+'01. tábla'!C29</f>
        <v>Pénzügyi derivatívák – forrásoldal  (részletezés a 02. táblában)</v>
      </c>
      <c r="C23" s="8" t="s">
        <v>189</v>
      </c>
      <c r="D23" t="s">
        <v>157</v>
      </c>
    </row>
    <row r="24" spans="2:5" x14ac:dyDescent="0.25">
      <c r="B24" t="e">
        <f>+'01. tábla'!#REF!</f>
        <v>#REF!</v>
      </c>
      <c r="C24" s="6" t="s">
        <v>182</v>
      </c>
      <c r="D24" t="s">
        <v>63</v>
      </c>
    </row>
    <row r="25" spans="2:5" x14ac:dyDescent="0.25">
      <c r="B25" t="e">
        <f>+'01. tábla'!#REF!</f>
        <v>#REF!</v>
      </c>
      <c r="C25" s="6" t="s">
        <v>176</v>
      </c>
      <c r="D25" t="s">
        <v>177</v>
      </c>
    </row>
    <row r="26" spans="2:5" x14ac:dyDescent="0.25">
      <c r="B26" t="e">
        <f>+'01. tábla'!#REF!</f>
        <v>#REF!</v>
      </c>
      <c r="C26" s="6" t="s">
        <v>178</v>
      </c>
      <c r="D26" t="s">
        <v>174</v>
      </c>
    </row>
    <row r="27" spans="2:5" x14ac:dyDescent="0.25">
      <c r="B27" t="e">
        <f>+'01. tábla'!#REF!</f>
        <v>#REF!</v>
      </c>
      <c r="C27" s="9" t="s">
        <v>194</v>
      </c>
      <c r="D27" t="s">
        <v>195</v>
      </c>
    </row>
    <row r="28" spans="2:5" x14ac:dyDescent="0.25">
      <c r="B28" t="e">
        <f>+'01. tábla'!#REF!</f>
        <v>#REF!</v>
      </c>
      <c r="C28" s="6" t="s">
        <v>175</v>
      </c>
      <c r="D28" t="s">
        <v>171</v>
      </c>
      <c r="E28" t="s">
        <v>200</v>
      </c>
    </row>
    <row r="29" spans="2:5" x14ac:dyDescent="0.25">
      <c r="B29" t="e">
        <f>+'01. tábla'!#REF!</f>
        <v>#REF!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C6BA0-DF21-475F-B61F-56BE53C145BC}">
  <dimension ref="A1:H12"/>
  <sheetViews>
    <sheetView zoomScaleNormal="100" workbookViewId="0">
      <selection activeCell="C6" sqref="C6:C8"/>
    </sheetView>
  </sheetViews>
  <sheetFormatPr defaultRowHeight="15" x14ac:dyDescent="0.25"/>
  <cols>
    <col min="1" max="1" width="9.42578125" bestFit="1" customWidth="1"/>
    <col min="2" max="2" width="11.5703125" customWidth="1"/>
    <col min="3" max="3" width="66" customWidth="1"/>
    <col min="4" max="4" width="12" customWidth="1"/>
  </cols>
  <sheetData>
    <row r="1" spans="1:8" ht="21" thickTop="1" x14ac:dyDescent="0.3">
      <c r="A1" s="131" t="s">
        <v>201</v>
      </c>
      <c r="B1" s="132"/>
      <c r="C1" s="132"/>
      <c r="D1" s="133"/>
      <c r="E1" s="18"/>
    </row>
    <row r="2" spans="1:8" ht="16.5" thickBot="1" x14ac:dyDescent="0.3">
      <c r="A2" s="134" t="s">
        <v>4</v>
      </c>
      <c r="B2" s="135"/>
      <c r="C2" s="135"/>
      <c r="D2" s="136"/>
    </row>
    <row r="3" spans="1:8" ht="16.5" thickTop="1" thickBot="1" x14ac:dyDescent="0.3">
      <c r="D3" s="19"/>
    </row>
    <row r="4" spans="1:8" ht="16.5" thickTop="1" thickBot="1" x14ac:dyDescent="0.3">
      <c r="A4" s="13" t="s">
        <v>202</v>
      </c>
      <c r="B4" s="13" t="s">
        <v>131</v>
      </c>
      <c r="C4" s="13" t="s">
        <v>132</v>
      </c>
      <c r="D4" s="13" t="s">
        <v>43</v>
      </c>
      <c r="E4" s="4"/>
      <c r="H4" s="3"/>
    </row>
    <row r="5" spans="1:8" ht="15.75" thickTop="1" x14ac:dyDescent="0.25">
      <c r="A5" s="21">
        <v>1</v>
      </c>
      <c r="B5" s="22" t="s">
        <v>203</v>
      </c>
      <c r="C5" s="27" t="s">
        <v>121</v>
      </c>
      <c r="D5" s="28"/>
    </row>
    <row r="6" spans="1:8" x14ac:dyDescent="0.25">
      <c r="A6" s="14">
        <v>2</v>
      </c>
      <c r="B6" s="10" t="s">
        <v>204</v>
      </c>
      <c r="C6" s="11" t="s">
        <v>122</v>
      </c>
      <c r="D6" s="15"/>
    </row>
    <row r="7" spans="1:8" x14ac:dyDescent="0.25">
      <c r="A7" s="14">
        <v>3</v>
      </c>
      <c r="B7" s="10" t="s">
        <v>205</v>
      </c>
      <c r="C7" s="11" t="s">
        <v>123</v>
      </c>
      <c r="D7" s="16"/>
    </row>
    <row r="8" spans="1:8" x14ac:dyDescent="0.25">
      <c r="A8" s="14">
        <v>4</v>
      </c>
      <c r="B8" s="10" t="s">
        <v>206</v>
      </c>
      <c r="C8" s="12" t="s">
        <v>124</v>
      </c>
      <c r="D8" s="17"/>
    </row>
    <row r="9" spans="1:8" x14ac:dyDescent="0.25">
      <c r="A9" s="21">
        <v>5</v>
      </c>
      <c r="B9" s="22" t="s">
        <v>207</v>
      </c>
      <c r="C9" s="23" t="s">
        <v>211</v>
      </c>
      <c r="D9" s="24"/>
    </row>
    <row r="10" spans="1:8" x14ac:dyDescent="0.25">
      <c r="A10" s="21">
        <v>6</v>
      </c>
      <c r="B10" s="22" t="s">
        <v>208</v>
      </c>
      <c r="C10" s="25" t="s">
        <v>212</v>
      </c>
      <c r="D10" s="24"/>
    </row>
    <row r="11" spans="1:8" ht="15.75" thickBot="1" x14ac:dyDescent="0.3">
      <c r="A11" s="21">
        <v>7</v>
      </c>
      <c r="B11" s="22" t="s">
        <v>209</v>
      </c>
      <c r="C11" s="26" t="s">
        <v>210</v>
      </c>
      <c r="D11" s="24"/>
    </row>
    <row r="12" spans="1:8" ht="15.75" thickTop="1" x14ac:dyDescent="0.25">
      <c r="A12" s="20"/>
      <c r="B12" s="20"/>
      <c r="C12" s="20"/>
      <c r="D12" s="20"/>
    </row>
  </sheetData>
  <mergeCells count="2">
    <mergeCell ref="A1:D1"/>
    <mergeCell ref="A2:D2"/>
  </mergeCells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B1588-4706-4B45-AEB1-E364125BCAAD}">
  <sheetPr>
    <tabColor rgb="FF92D050"/>
    <pageSetUpPr fitToPage="1"/>
  </sheetPr>
  <dimension ref="A1:N19"/>
  <sheetViews>
    <sheetView showGridLines="0" zoomScale="90" zoomScaleNormal="90" zoomScaleSheetLayoutView="100" workbookViewId="0">
      <selection activeCell="C19" sqref="C19"/>
    </sheetView>
  </sheetViews>
  <sheetFormatPr defaultColWidth="9.140625" defaultRowHeight="12.75" x14ac:dyDescent="0.25"/>
  <cols>
    <col min="1" max="1" width="10.42578125" style="34" customWidth="1"/>
    <col min="2" max="2" width="15.5703125" style="34" customWidth="1"/>
    <col min="3" max="3" width="15.28515625" style="35" customWidth="1"/>
    <col min="4" max="4" width="16.7109375" style="34" customWidth="1"/>
    <col min="5" max="5" width="16" style="34" customWidth="1"/>
    <col min="6" max="6" width="15.5703125" style="34" customWidth="1"/>
    <col min="7" max="7" width="16.7109375" style="34" bestFit="1" customWidth="1"/>
    <col min="8" max="8" width="14.42578125" style="34" customWidth="1"/>
    <col min="9" max="9" width="16.140625" style="34" customWidth="1"/>
    <col min="10" max="10" width="17.5703125" style="34" customWidth="1"/>
    <col min="11" max="11" width="18.140625" style="34" customWidth="1"/>
    <col min="12" max="12" width="18.5703125" style="34" customWidth="1"/>
    <col min="13" max="13" width="21.140625" style="34" customWidth="1"/>
    <col min="14" max="14" width="17.42578125" style="34" customWidth="1"/>
    <col min="15" max="16384" width="9.140625" style="34"/>
  </cols>
  <sheetData>
    <row r="1" spans="1:14" x14ac:dyDescent="0.2">
      <c r="A1" s="65" t="s">
        <v>217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x14ac:dyDescent="0.2">
      <c r="A2" s="65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4" x14ac:dyDescent="0.25">
      <c r="A3" s="137" t="s">
        <v>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4" ht="16.5" customHeight="1" x14ac:dyDescent="0.25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8"/>
      <c r="N4" s="98"/>
    </row>
    <row r="5" spans="1:14" ht="17.45" customHeight="1" thickBot="1" x14ac:dyDescent="0.3">
      <c r="A5" s="138" t="s">
        <v>362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99" t="s">
        <v>265</v>
      </c>
    </row>
    <row r="6" spans="1:14" ht="14.25" customHeight="1" thickTop="1" thickBot="1" x14ac:dyDescent="0.3">
      <c r="A6" s="156" t="s">
        <v>130</v>
      </c>
      <c r="B6" s="157" t="s">
        <v>131</v>
      </c>
      <c r="C6" s="158" t="s">
        <v>132</v>
      </c>
      <c r="D6" s="159" t="s">
        <v>133</v>
      </c>
      <c r="E6" s="159"/>
      <c r="F6" s="159"/>
      <c r="G6" s="159"/>
      <c r="H6" s="159"/>
      <c r="I6" s="160" t="s">
        <v>134</v>
      </c>
      <c r="J6" s="161"/>
      <c r="K6" s="161"/>
      <c r="L6" s="161"/>
      <c r="M6" s="161"/>
      <c r="N6" s="162"/>
    </row>
    <row r="7" spans="1:14" ht="14.25" customHeight="1" thickTop="1" thickBot="1" x14ac:dyDescent="0.3">
      <c r="A7" s="163"/>
      <c r="B7" s="140"/>
      <c r="C7" s="141"/>
      <c r="D7" s="143"/>
      <c r="E7" s="143"/>
      <c r="F7" s="143"/>
      <c r="G7" s="143"/>
      <c r="H7" s="143"/>
      <c r="I7" s="144"/>
      <c r="J7" s="145"/>
      <c r="K7" s="145"/>
      <c r="L7" s="145"/>
      <c r="M7" s="145"/>
      <c r="N7" s="164"/>
    </row>
    <row r="8" spans="1:14" ht="59.45" customHeight="1" thickTop="1" thickBot="1" x14ac:dyDescent="0.3">
      <c r="A8" s="163"/>
      <c r="B8" s="140"/>
      <c r="C8" s="141"/>
      <c r="D8" s="101" t="s">
        <v>135</v>
      </c>
      <c r="E8" s="101" t="s">
        <v>136</v>
      </c>
      <c r="F8" s="101" t="s">
        <v>137</v>
      </c>
      <c r="G8" s="101" t="s">
        <v>138</v>
      </c>
      <c r="H8" s="101" t="s">
        <v>139</v>
      </c>
      <c r="I8" s="101" t="s">
        <v>263</v>
      </c>
      <c r="J8" s="101" t="s">
        <v>140</v>
      </c>
      <c r="K8" s="101" t="s">
        <v>264</v>
      </c>
      <c r="L8" s="101" t="s">
        <v>141</v>
      </c>
      <c r="M8" s="101" t="s">
        <v>401</v>
      </c>
      <c r="N8" s="165" t="s">
        <v>268</v>
      </c>
    </row>
    <row r="9" spans="1:14" ht="14.25" thickTop="1" thickBot="1" x14ac:dyDescent="0.3">
      <c r="A9" s="163"/>
      <c r="B9" s="140"/>
      <c r="C9" s="141"/>
      <c r="D9" s="100">
        <v>1</v>
      </c>
      <c r="E9" s="100">
        <v>2</v>
      </c>
      <c r="F9" s="100">
        <v>3</v>
      </c>
      <c r="G9" s="100">
        <v>4</v>
      </c>
      <c r="H9" s="100">
        <v>5</v>
      </c>
      <c r="I9" s="100">
        <v>6</v>
      </c>
      <c r="J9" s="100">
        <v>7</v>
      </c>
      <c r="K9" s="100">
        <v>8</v>
      </c>
      <c r="L9" s="100">
        <v>9</v>
      </c>
      <c r="M9" s="100">
        <v>10</v>
      </c>
      <c r="N9" s="166">
        <v>11</v>
      </c>
    </row>
    <row r="10" spans="1:14" ht="14.25" thickTop="1" thickBot="1" x14ac:dyDescent="0.3">
      <c r="A10" s="163"/>
      <c r="B10" s="140"/>
      <c r="C10" s="142"/>
      <c r="D10" s="100" t="s">
        <v>142</v>
      </c>
      <c r="E10" s="100" t="s">
        <v>143</v>
      </c>
      <c r="F10" s="100" t="s">
        <v>144</v>
      </c>
      <c r="G10" s="100" t="s">
        <v>145</v>
      </c>
      <c r="H10" s="100" t="s">
        <v>146</v>
      </c>
      <c r="I10" s="100" t="s">
        <v>147</v>
      </c>
      <c r="J10" s="100" t="s">
        <v>148</v>
      </c>
      <c r="K10" s="100" t="s">
        <v>149</v>
      </c>
      <c r="L10" s="100" t="s">
        <v>150</v>
      </c>
      <c r="M10" s="100" t="s">
        <v>151</v>
      </c>
      <c r="N10" s="166" t="s">
        <v>152</v>
      </c>
    </row>
    <row r="11" spans="1:14" ht="13.5" customHeight="1" thickTop="1" x14ac:dyDescent="0.25">
      <c r="A11" s="167">
        <v>1</v>
      </c>
      <c r="B11" s="102" t="s">
        <v>394</v>
      </c>
      <c r="C11" s="103"/>
      <c r="D11" s="104"/>
      <c r="E11" s="104" t="s">
        <v>155</v>
      </c>
      <c r="F11" s="104" t="s">
        <v>155</v>
      </c>
      <c r="G11" s="104" t="s">
        <v>155</v>
      </c>
      <c r="H11" s="105" t="s">
        <v>155</v>
      </c>
      <c r="I11" s="106"/>
      <c r="J11" s="104"/>
      <c r="K11" s="104"/>
      <c r="L11" s="104"/>
      <c r="M11" s="104"/>
      <c r="N11" s="168"/>
    </row>
    <row r="12" spans="1:14" ht="13.5" customHeight="1" x14ac:dyDescent="0.2">
      <c r="A12" s="169" t="s">
        <v>214</v>
      </c>
      <c r="B12" s="107" t="s">
        <v>214</v>
      </c>
      <c r="C12" s="103"/>
      <c r="D12" s="104"/>
      <c r="E12" s="104"/>
      <c r="F12" s="104"/>
      <c r="G12" s="104"/>
      <c r="H12" s="108"/>
      <c r="I12" s="109"/>
      <c r="J12" s="110"/>
      <c r="K12" s="110"/>
      <c r="L12" s="109"/>
      <c r="M12" s="104"/>
      <c r="N12" s="168"/>
    </row>
    <row r="13" spans="1:14" ht="13.5" customHeight="1" thickBot="1" x14ac:dyDescent="0.3">
      <c r="A13" s="170" t="s">
        <v>216</v>
      </c>
      <c r="B13" s="171" t="s">
        <v>395</v>
      </c>
      <c r="C13" s="172"/>
      <c r="D13" s="173"/>
      <c r="E13" s="174"/>
      <c r="F13" s="174"/>
      <c r="G13" s="175"/>
      <c r="H13" s="176"/>
      <c r="I13" s="173"/>
      <c r="J13" s="174"/>
      <c r="K13" s="174"/>
      <c r="L13" s="174"/>
      <c r="M13" s="174"/>
      <c r="N13" s="177"/>
    </row>
    <row r="14" spans="1:14" customFormat="1" ht="15.75" thickTop="1" x14ac:dyDescent="0.25"/>
    <row r="15" spans="1:14" customFormat="1" ht="15" x14ac:dyDescent="0.25"/>
    <row r="16" spans="1:14" customFormat="1" ht="15" x14ac:dyDescent="0.25"/>
    <row r="17" customFormat="1" ht="15" x14ac:dyDescent="0.25"/>
    <row r="18" customFormat="1" ht="15" x14ac:dyDescent="0.25"/>
    <row r="19" customFormat="1" ht="15" x14ac:dyDescent="0.25"/>
  </sheetData>
  <mergeCells count="7">
    <mergeCell ref="A3:N3"/>
    <mergeCell ref="A5:M5"/>
    <mergeCell ref="A6:A10"/>
    <mergeCell ref="B6:B10"/>
    <mergeCell ref="C6:C10"/>
    <mergeCell ref="D6:H7"/>
    <mergeCell ref="I6:N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5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96BAC-BBF0-4B96-83EF-0C70DF138006}">
  <sheetPr>
    <tabColor rgb="FF92D050"/>
    <pageSetUpPr fitToPage="1"/>
  </sheetPr>
  <dimension ref="A1:G19"/>
  <sheetViews>
    <sheetView showGridLines="0" zoomScaleNormal="100" zoomScaleSheetLayoutView="115" workbookViewId="0">
      <selection sqref="A1:G12"/>
    </sheetView>
  </sheetViews>
  <sheetFormatPr defaultColWidth="8.85546875" defaultRowHeight="14.25" x14ac:dyDescent="0.2"/>
  <cols>
    <col min="1" max="1" width="12.28515625" style="63" customWidth="1"/>
    <col min="2" max="2" width="13.85546875" style="63" customWidth="1"/>
    <col min="3" max="3" width="36.140625" style="63" customWidth="1"/>
    <col min="4" max="4" width="20.7109375" style="63" customWidth="1"/>
    <col min="5" max="5" width="14.140625" style="63" customWidth="1"/>
    <col min="6" max="6" width="19.28515625" style="63" customWidth="1"/>
    <col min="7" max="7" width="13.85546875" style="63" customWidth="1"/>
    <col min="8" max="16384" width="8.85546875" style="63"/>
  </cols>
  <sheetData>
    <row r="1" spans="1:7" x14ac:dyDescent="0.2">
      <c r="A1" s="65" t="s">
        <v>217</v>
      </c>
      <c r="B1" s="65"/>
      <c r="C1" s="65"/>
      <c r="D1" s="111"/>
      <c r="E1" s="112"/>
      <c r="F1" s="111"/>
      <c r="G1" s="113"/>
    </row>
    <row r="2" spans="1:7" ht="17.25" customHeight="1" x14ac:dyDescent="0.2">
      <c r="A2" s="146" t="s">
        <v>4</v>
      </c>
      <c r="B2" s="146"/>
      <c r="C2" s="146"/>
      <c r="D2" s="146"/>
      <c r="E2" s="146"/>
      <c r="F2" s="146"/>
      <c r="G2" s="146"/>
    </row>
    <row r="3" spans="1:7" s="64" customFormat="1" ht="15" x14ac:dyDescent="0.2">
      <c r="A3" s="139"/>
      <c r="B3" s="139"/>
      <c r="C3" s="139"/>
      <c r="D3" s="139"/>
      <c r="E3" s="139"/>
      <c r="F3" s="139"/>
      <c r="G3" s="139"/>
    </row>
    <row r="4" spans="1:7" ht="15" thickBot="1" x14ac:dyDescent="0.25">
      <c r="A4" s="65" t="s">
        <v>363</v>
      </c>
      <c r="B4" s="111"/>
      <c r="C4" s="111"/>
      <c r="D4" s="114"/>
      <c r="E4" s="114"/>
      <c r="F4" s="114"/>
      <c r="G4" s="113"/>
    </row>
    <row r="5" spans="1:7" ht="51.75" customHeight="1" thickTop="1" thickBot="1" x14ac:dyDescent="0.25">
      <c r="A5" s="147" t="s">
        <v>130</v>
      </c>
      <c r="B5" s="147" t="s">
        <v>131</v>
      </c>
      <c r="C5" s="147" t="s">
        <v>132</v>
      </c>
      <c r="D5" s="129" t="s">
        <v>402</v>
      </c>
      <c r="E5" s="115" t="s">
        <v>213</v>
      </c>
      <c r="F5" s="115" t="s">
        <v>262</v>
      </c>
      <c r="G5" s="115" t="s">
        <v>218</v>
      </c>
    </row>
    <row r="6" spans="1:7" ht="16.5" customHeight="1" thickTop="1" thickBot="1" x14ac:dyDescent="0.25">
      <c r="A6" s="148"/>
      <c r="B6" s="148"/>
      <c r="C6" s="148"/>
      <c r="D6" s="115" t="s">
        <v>153</v>
      </c>
      <c r="E6" s="115" t="s">
        <v>220</v>
      </c>
      <c r="F6" s="115" t="s">
        <v>221</v>
      </c>
      <c r="G6" s="115" t="s">
        <v>222</v>
      </c>
    </row>
    <row r="7" spans="1:7" ht="15.75" thickTop="1" thickBot="1" x14ac:dyDescent="0.25">
      <c r="A7" s="149"/>
      <c r="B7" s="149"/>
      <c r="C7" s="149"/>
      <c r="D7" s="115" t="s">
        <v>142</v>
      </c>
      <c r="E7" s="115" t="s">
        <v>143</v>
      </c>
      <c r="F7" s="115" t="s">
        <v>144</v>
      </c>
      <c r="G7" s="115" t="s">
        <v>145</v>
      </c>
    </row>
    <row r="8" spans="1:7" ht="15" thickTop="1" x14ac:dyDescent="0.2">
      <c r="A8" s="116" t="s">
        <v>153</v>
      </c>
      <c r="B8" s="117" t="s">
        <v>256</v>
      </c>
      <c r="C8" s="118" t="s">
        <v>197</v>
      </c>
      <c r="D8" s="117" t="s">
        <v>155</v>
      </c>
      <c r="E8" s="117" t="s">
        <v>155</v>
      </c>
      <c r="F8" s="117" t="s">
        <v>155</v>
      </c>
      <c r="G8" s="94" t="s">
        <v>155</v>
      </c>
    </row>
    <row r="9" spans="1:7" x14ac:dyDescent="0.2">
      <c r="A9" s="116" t="s">
        <v>155</v>
      </c>
      <c r="B9" s="117" t="s">
        <v>253</v>
      </c>
      <c r="C9" s="118" t="s">
        <v>155</v>
      </c>
      <c r="D9" s="117" t="s">
        <v>155</v>
      </c>
      <c r="E9" s="117" t="s">
        <v>155</v>
      </c>
      <c r="F9" s="117" t="s">
        <v>155</v>
      </c>
      <c r="G9" s="94" t="s">
        <v>155</v>
      </c>
    </row>
    <row r="10" spans="1:7" ht="15" thickBot="1" x14ac:dyDescent="0.25">
      <c r="A10" s="119" t="s">
        <v>216</v>
      </c>
      <c r="B10" s="120" t="s">
        <v>257</v>
      </c>
      <c r="C10" s="121" t="s">
        <v>197</v>
      </c>
      <c r="D10" s="120" t="s">
        <v>155</v>
      </c>
      <c r="E10" s="120" t="s">
        <v>155</v>
      </c>
      <c r="F10" s="120" t="s">
        <v>155</v>
      </c>
      <c r="G10" s="95" t="s">
        <v>155</v>
      </c>
    </row>
    <row r="11" spans="1:7" ht="9" customHeight="1" thickTop="1" x14ac:dyDescent="0.2">
      <c r="A11" s="122"/>
      <c r="B11" s="122"/>
      <c r="C11" s="122"/>
      <c r="D11" s="111"/>
      <c r="E11" s="111"/>
      <c r="F11" s="111"/>
      <c r="G11" s="113"/>
    </row>
    <row r="12" spans="1:7" x14ac:dyDescent="0.2">
      <c r="A12" s="122" t="s">
        <v>215</v>
      </c>
      <c r="B12" s="122"/>
      <c r="C12" s="122"/>
      <c r="D12" s="111"/>
      <c r="E12" s="111"/>
      <c r="F12" s="111"/>
      <c r="G12" s="113"/>
    </row>
    <row r="13" spans="1:7" customFormat="1" ht="15" x14ac:dyDescent="0.25"/>
    <row r="14" spans="1:7" customFormat="1" ht="15" x14ac:dyDescent="0.25"/>
    <row r="15" spans="1:7" customFormat="1" ht="15" x14ac:dyDescent="0.25"/>
    <row r="16" spans="1:7" customFormat="1" ht="12.75" customHeight="1" x14ac:dyDescent="0.25"/>
    <row r="17" customFormat="1" ht="15" x14ac:dyDescent="0.25"/>
    <row r="18" customFormat="1" ht="15" x14ac:dyDescent="0.25"/>
    <row r="19" customFormat="1" ht="15" x14ac:dyDescent="0.25"/>
  </sheetData>
  <mergeCells count="5">
    <mergeCell ref="A2:G2"/>
    <mergeCell ref="A3:G3"/>
    <mergeCell ref="A5:A7"/>
    <mergeCell ref="B5:B7"/>
    <mergeCell ref="C5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4647F-1A44-4D26-98F9-87D7EE7C1CC8}">
  <sheetPr>
    <tabColor rgb="FF92D050"/>
    <pageSetUpPr fitToPage="1"/>
  </sheetPr>
  <dimension ref="A1:G15"/>
  <sheetViews>
    <sheetView showGridLines="0" zoomScaleNormal="100" zoomScaleSheetLayoutView="100" workbookViewId="0">
      <selection sqref="A1:G10"/>
    </sheetView>
  </sheetViews>
  <sheetFormatPr defaultColWidth="8.85546875" defaultRowHeight="14.25" x14ac:dyDescent="0.2"/>
  <cols>
    <col min="1" max="1" width="8.85546875" style="63"/>
    <col min="2" max="2" width="23.28515625" style="63" customWidth="1"/>
    <col min="3" max="3" width="26.7109375" style="63" customWidth="1"/>
    <col min="4" max="4" width="22.7109375" style="63" customWidth="1"/>
    <col min="5" max="5" width="17.28515625" style="63" customWidth="1"/>
    <col min="6" max="6" width="12.5703125" style="63" customWidth="1"/>
    <col min="7" max="7" width="14.28515625" style="63" customWidth="1"/>
    <col min="8" max="16384" width="8.85546875" style="63"/>
  </cols>
  <sheetData>
    <row r="1" spans="1:7" x14ac:dyDescent="0.2">
      <c r="A1" s="65" t="s">
        <v>217</v>
      </c>
      <c r="B1" s="111"/>
      <c r="C1" s="112"/>
      <c r="D1" s="111"/>
      <c r="E1" s="111"/>
      <c r="F1" s="113"/>
      <c r="G1" s="113"/>
    </row>
    <row r="2" spans="1:7" x14ac:dyDescent="0.2">
      <c r="A2" s="150" t="s">
        <v>4</v>
      </c>
      <c r="B2" s="150"/>
      <c r="C2" s="150"/>
      <c r="D2" s="150"/>
      <c r="E2" s="150"/>
      <c r="F2" s="150"/>
      <c r="G2" s="150"/>
    </row>
    <row r="3" spans="1:7" s="66" customFormat="1" ht="15" x14ac:dyDescent="0.2">
      <c r="A3" s="151"/>
      <c r="B3" s="151"/>
      <c r="C3" s="151"/>
      <c r="D3" s="151"/>
      <c r="E3" s="151"/>
      <c r="F3" s="151"/>
      <c r="G3" s="151"/>
    </row>
    <row r="4" spans="1:7" ht="15" thickBot="1" x14ac:dyDescent="0.25">
      <c r="A4" s="67" t="s">
        <v>364</v>
      </c>
      <c r="B4" s="111"/>
      <c r="C4" s="112"/>
      <c r="D4" s="111"/>
      <c r="E4" s="123"/>
      <c r="F4" s="113"/>
      <c r="G4" s="113"/>
    </row>
    <row r="5" spans="1:7" ht="35.450000000000003" customHeight="1" thickTop="1" thickBot="1" x14ac:dyDescent="0.25">
      <c r="A5" s="147" t="s">
        <v>130</v>
      </c>
      <c r="B5" s="147" t="s">
        <v>131</v>
      </c>
      <c r="C5" s="147" t="s">
        <v>132</v>
      </c>
      <c r="D5" s="129" t="s">
        <v>402</v>
      </c>
      <c r="E5" s="115" t="s">
        <v>213</v>
      </c>
      <c r="F5" s="115" t="s">
        <v>254</v>
      </c>
      <c r="G5" s="115" t="s">
        <v>218</v>
      </c>
    </row>
    <row r="6" spans="1:7" ht="15.75" thickTop="1" thickBot="1" x14ac:dyDescent="0.25">
      <c r="A6" s="148"/>
      <c r="B6" s="148"/>
      <c r="C6" s="148"/>
      <c r="D6" s="115" t="s">
        <v>153</v>
      </c>
      <c r="E6" s="115" t="s">
        <v>220</v>
      </c>
      <c r="F6" s="115" t="s">
        <v>221</v>
      </c>
      <c r="G6" s="115" t="s">
        <v>222</v>
      </c>
    </row>
    <row r="7" spans="1:7" ht="15.75" thickTop="1" thickBot="1" x14ac:dyDescent="0.25">
      <c r="A7" s="149"/>
      <c r="B7" s="149"/>
      <c r="C7" s="149"/>
      <c r="D7" s="115" t="s">
        <v>142</v>
      </c>
      <c r="E7" s="115" t="s">
        <v>143</v>
      </c>
      <c r="F7" s="115" t="s">
        <v>144</v>
      </c>
      <c r="G7" s="115" t="s">
        <v>145</v>
      </c>
    </row>
    <row r="8" spans="1:7" ht="15" thickTop="1" x14ac:dyDescent="0.2">
      <c r="A8" s="116" t="s">
        <v>153</v>
      </c>
      <c r="B8" s="117" t="s">
        <v>266</v>
      </c>
      <c r="C8" s="118" t="s">
        <v>255</v>
      </c>
      <c r="D8" s="117" t="s">
        <v>155</v>
      </c>
      <c r="E8" s="117" t="s">
        <v>155</v>
      </c>
      <c r="F8" s="117" t="s">
        <v>155</v>
      </c>
      <c r="G8" s="94" t="s">
        <v>155</v>
      </c>
    </row>
    <row r="9" spans="1:7" x14ac:dyDescent="0.2">
      <c r="A9" s="116" t="s">
        <v>155</v>
      </c>
      <c r="B9" s="117" t="s">
        <v>253</v>
      </c>
      <c r="C9" s="118" t="s">
        <v>155</v>
      </c>
      <c r="D9" s="117" t="s">
        <v>155</v>
      </c>
      <c r="E9" s="117" t="s">
        <v>155</v>
      </c>
      <c r="F9" s="117" t="s">
        <v>155</v>
      </c>
      <c r="G9" s="94" t="s">
        <v>155</v>
      </c>
    </row>
    <row r="10" spans="1:7" ht="15" thickBot="1" x14ac:dyDescent="0.25">
      <c r="A10" s="119" t="s">
        <v>216</v>
      </c>
      <c r="B10" s="120" t="s">
        <v>267</v>
      </c>
      <c r="C10" s="121" t="s">
        <v>255</v>
      </c>
      <c r="D10" s="120" t="s">
        <v>155</v>
      </c>
      <c r="E10" s="120" t="s">
        <v>155</v>
      </c>
      <c r="F10" s="120" t="s">
        <v>155</v>
      </c>
      <c r="G10" s="95" t="s">
        <v>155</v>
      </c>
    </row>
    <row r="11" spans="1:7" ht="15" thickTop="1" x14ac:dyDescent="0.2">
      <c r="A11" s="122"/>
      <c r="B11" s="111"/>
      <c r="C11" s="111"/>
      <c r="D11" s="111"/>
      <c r="E11" s="111"/>
      <c r="F11" s="113"/>
      <c r="G11" s="113"/>
    </row>
    <row r="12" spans="1:7" customFormat="1" ht="15" x14ac:dyDescent="0.25"/>
    <row r="13" spans="1:7" customFormat="1" ht="15" x14ac:dyDescent="0.25"/>
    <row r="14" spans="1:7" customFormat="1" ht="15" x14ac:dyDescent="0.25"/>
    <row r="15" spans="1:7" customFormat="1" ht="15" x14ac:dyDescent="0.25"/>
  </sheetData>
  <mergeCells count="5">
    <mergeCell ref="A2:G2"/>
    <mergeCell ref="B5:B7"/>
    <mergeCell ref="C5:C7"/>
    <mergeCell ref="A3:G3"/>
    <mergeCell ref="A5:A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E10D5-A638-4330-B6BE-E8F618CC1CCC}">
  <sheetPr>
    <tabColor rgb="FF92D050"/>
    <pageSetUpPr fitToPage="1"/>
  </sheetPr>
  <dimension ref="A1:G15"/>
  <sheetViews>
    <sheetView showGridLines="0" zoomScaleNormal="100" zoomScaleSheetLayoutView="115" workbookViewId="0">
      <selection activeCell="D18" sqref="D18"/>
    </sheetView>
  </sheetViews>
  <sheetFormatPr defaultColWidth="8.85546875" defaultRowHeight="14.25" x14ac:dyDescent="0.2"/>
  <cols>
    <col min="1" max="1" width="8.85546875" style="63"/>
    <col min="2" max="2" width="18.85546875" style="63" customWidth="1"/>
    <col min="3" max="3" width="29.85546875" style="63" customWidth="1"/>
    <col min="4" max="4" width="21" style="63" customWidth="1"/>
    <col min="5" max="5" width="13.42578125" style="63" customWidth="1"/>
    <col min="6" max="6" width="12" style="63" customWidth="1"/>
    <col min="7" max="7" width="13.85546875" style="63" customWidth="1"/>
    <col min="8" max="16384" width="8.85546875" style="63"/>
  </cols>
  <sheetData>
    <row r="1" spans="1:7" x14ac:dyDescent="0.2">
      <c r="A1" s="65" t="s">
        <v>217</v>
      </c>
      <c r="B1" s="111"/>
      <c r="C1" s="112"/>
      <c r="D1" s="111"/>
      <c r="E1" s="111"/>
      <c r="F1" s="113"/>
      <c r="G1" s="113"/>
    </row>
    <row r="2" spans="1:7" x14ac:dyDescent="0.2">
      <c r="A2" s="146" t="s">
        <v>4</v>
      </c>
      <c r="B2" s="146"/>
      <c r="C2" s="146"/>
      <c r="D2" s="146"/>
      <c r="E2" s="146"/>
      <c r="F2" s="146"/>
      <c r="G2" s="146"/>
    </row>
    <row r="3" spans="1:7" s="68" customFormat="1" ht="12" customHeight="1" x14ac:dyDescent="0.2">
      <c r="A3" s="151"/>
      <c r="B3" s="151"/>
      <c r="C3" s="151"/>
      <c r="D3" s="151"/>
      <c r="E3" s="151"/>
      <c r="F3" s="151"/>
      <c r="G3" s="151"/>
    </row>
    <row r="4" spans="1:7" ht="15" thickBot="1" x14ac:dyDescent="0.25">
      <c r="A4" s="65" t="s">
        <v>365</v>
      </c>
      <c r="B4" s="114"/>
      <c r="C4" s="114"/>
      <c r="D4" s="114"/>
      <c r="E4" s="114"/>
      <c r="F4" s="113"/>
      <c r="G4" s="113"/>
    </row>
    <row r="5" spans="1:7" ht="34.15" customHeight="1" thickTop="1" thickBot="1" x14ac:dyDescent="0.25">
      <c r="A5" s="147" t="s">
        <v>130</v>
      </c>
      <c r="B5" s="147" t="s">
        <v>131</v>
      </c>
      <c r="C5" s="147" t="s">
        <v>132</v>
      </c>
      <c r="D5" s="129" t="s">
        <v>402</v>
      </c>
      <c r="E5" s="115" t="s">
        <v>213</v>
      </c>
      <c r="F5" s="115" t="s">
        <v>254</v>
      </c>
      <c r="G5" s="115" t="s">
        <v>218</v>
      </c>
    </row>
    <row r="6" spans="1:7" ht="15" customHeight="1" thickTop="1" thickBot="1" x14ac:dyDescent="0.25">
      <c r="A6" s="148"/>
      <c r="B6" s="148"/>
      <c r="C6" s="148"/>
      <c r="D6" s="115" t="s">
        <v>153</v>
      </c>
      <c r="E6" s="115" t="s">
        <v>220</v>
      </c>
      <c r="F6" s="115" t="s">
        <v>221</v>
      </c>
      <c r="G6" s="115" t="s">
        <v>222</v>
      </c>
    </row>
    <row r="7" spans="1:7" ht="15.75" thickTop="1" thickBot="1" x14ac:dyDescent="0.25">
      <c r="A7" s="149"/>
      <c r="B7" s="149"/>
      <c r="C7" s="149"/>
      <c r="D7" s="115" t="s">
        <v>142</v>
      </c>
      <c r="E7" s="115" t="s">
        <v>143</v>
      </c>
      <c r="F7" s="115" t="s">
        <v>144</v>
      </c>
      <c r="G7" s="115" t="s">
        <v>145</v>
      </c>
    </row>
    <row r="8" spans="1:7" ht="15" thickTop="1" x14ac:dyDescent="0.2">
      <c r="A8" s="116" t="s">
        <v>153</v>
      </c>
      <c r="B8" s="117" t="s">
        <v>259</v>
      </c>
      <c r="C8" s="118" t="s">
        <v>258</v>
      </c>
      <c r="D8" s="117" t="s">
        <v>155</v>
      </c>
      <c r="E8" s="117" t="s">
        <v>155</v>
      </c>
      <c r="F8" s="117" t="s">
        <v>155</v>
      </c>
      <c r="G8" s="94" t="s">
        <v>155</v>
      </c>
    </row>
    <row r="9" spans="1:7" x14ac:dyDescent="0.2">
      <c r="A9" s="116" t="s">
        <v>155</v>
      </c>
      <c r="B9" s="117" t="s">
        <v>253</v>
      </c>
      <c r="C9" s="118" t="s">
        <v>155</v>
      </c>
      <c r="D9" s="117" t="s">
        <v>155</v>
      </c>
      <c r="E9" s="117" t="s">
        <v>155</v>
      </c>
      <c r="F9" s="117" t="s">
        <v>155</v>
      </c>
      <c r="G9" s="94" t="s">
        <v>155</v>
      </c>
    </row>
    <row r="10" spans="1:7" ht="15" thickBot="1" x14ac:dyDescent="0.25">
      <c r="A10" s="119" t="s">
        <v>216</v>
      </c>
      <c r="B10" s="120" t="s">
        <v>260</v>
      </c>
      <c r="C10" s="121" t="s">
        <v>258</v>
      </c>
      <c r="D10" s="120" t="s">
        <v>155</v>
      </c>
      <c r="E10" s="120" t="s">
        <v>155</v>
      </c>
      <c r="F10" s="120" t="s">
        <v>155</v>
      </c>
      <c r="G10" s="95" t="s">
        <v>155</v>
      </c>
    </row>
    <row r="11" spans="1:7" ht="15" thickTop="1" x14ac:dyDescent="0.2">
      <c r="A11" s="122"/>
      <c r="B11" s="111"/>
      <c r="C11" s="111"/>
      <c r="D11" s="111"/>
      <c r="E11" s="111"/>
      <c r="F11" s="113"/>
      <c r="G11" s="113"/>
    </row>
    <row r="12" spans="1:7" customFormat="1" ht="15" x14ac:dyDescent="0.25"/>
    <row r="13" spans="1:7" customFormat="1" ht="15" x14ac:dyDescent="0.25"/>
    <row r="14" spans="1:7" customFormat="1" ht="15" x14ac:dyDescent="0.25"/>
    <row r="15" spans="1:7" customFormat="1" ht="15" x14ac:dyDescent="0.25"/>
  </sheetData>
  <mergeCells count="5">
    <mergeCell ref="A2:G2"/>
    <mergeCell ref="A3:G3"/>
    <mergeCell ref="A5:A7"/>
    <mergeCell ref="B5:B7"/>
    <mergeCell ref="C5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A9E1F-7CEE-4142-9C71-6D39B4DD4F66}">
  <sheetPr>
    <tabColor rgb="FF92D050"/>
    <pageSetUpPr fitToPage="1"/>
  </sheetPr>
  <dimension ref="A1:D22"/>
  <sheetViews>
    <sheetView showGridLines="0" zoomScaleNormal="100" zoomScaleSheetLayoutView="100" workbookViewId="0">
      <selection activeCell="C20" sqref="C20"/>
    </sheetView>
  </sheetViews>
  <sheetFormatPr defaultColWidth="9.140625" defaultRowHeight="12.75" x14ac:dyDescent="0.25"/>
  <cols>
    <col min="1" max="1" width="11.5703125" style="29" bestFit="1" customWidth="1"/>
    <col min="2" max="2" width="16.5703125" style="29" bestFit="1" customWidth="1"/>
    <col min="3" max="3" width="78.42578125" style="29" customWidth="1"/>
    <col min="4" max="4" width="13.7109375" style="29" customWidth="1"/>
    <col min="5" max="16384" width="9.140625" style="29"/>
  </cols>
  <sheetData>
    <row r="1" spans="1:4" x14ac:dyDescent="0.2">
      <c r="A1" s="65" t="s">
        <v>217</v>
      </c>
      <c r="B1" s="124"/>
      <c r="C1" s="124"/>
      <c r="D1" s="124"/>
    </row>
    <row r="2" spans="1:4" x14ac:dyDescent="0.25">
      <c r="A2" s="152" t="s">
        <v>4</v>
      </c>
      <c r="B2" s="152"/>
      <c r="C2" s="152"/>
      <c r="D2" s="152"/>
    </row>
    <row r="3" spans="1:4" s="69" customFormat="1" ht="15" x14ac:dyDescent="0.25">
      <c r="A3" s="151"/>
      <c r="B3" s="151"/>
      <c r="C3" s="151"/>
      <c r="D3" s="151"/>
    </row>
    <row r="4" spans="1:4" ht="19.149999999999999" customHeight="1" thickBot="1" x14ac:dyDescent="0.3">
      <c r="A4" s="153" t="s">
        <v>366</v>
      </c>
      <c r="B4" s="153"/>
      <c r="C4" s="153"/>
      <c r="D4" s="30" t="s">
        <v>265</v>
      </c>
    </row>
    <row r="5" spans="1:4" ht="14.25" thickTop="1" thickBot="1" x14ac:dyDescent="0.3">
      <c r="A5" s="147" t="s">
        <v>130</v>
      </c>
      <c r="B5" s="147" t="s">
        <v>131</v>
      </c>
      <c r="C5" s="147" t="s">
        <v>132</v>
      </c>
      <c r="D5" s="115" t="s">
        <v>43</v>
      </c>
    </row>
    <row r="6" spans="1:4" ht="14.25" thickTop="1" thickBot="1" x14ac:dyDescent="0.3">
      <c r="A6" s="149"/>
      <c r="B6" s="149"/>
      <c r="C6" s="149"/>
      <c r="D6" s="115" t="s">
        <v>153</v>
      </c>
    </row>
    <row r="7" spans="1:4" ht="13.5" thickTop="1" x14ac:dyDescent="0.25">
      <c r="A7" s="116">
        <v>1</v>
      </c>
      <c r="B7" s="117" t="s">
        <v>247</v>
      </c>
      <c r="C7" s="118" t="s">
        <v>122</v>
      </c>
      <c r="D7" s="94" t="s">
        <v>155</v>
      </c>
    </row>
    <row r="8" spans="1:4" x14ac:dyDescent="0.25">
      <c r="A8" s="116">
        <v>2</v>
      </c>
      <c r="B8" s="117" t="s">
        <v>248</v>
      </c>
      <c r="C8" s="118" t="s">
        <v>367</v>
      </c>
      <c r="D8" s="94"/>
    </row>
    <row r="9" spans="1:4" x14ac:dyDescent="0.25">
      <c r="A9" s="116">
        <v>3</v>
      </c>
      <c r="B9" s="117" t="s">
        <v>249</v>
      </c>
      <c r="C9" s="118" t="s">
        <v>368</v>
      </c>
      <c r="D9" s="94"/>
    </row>
    <row r="10" spans="1:4" x14ac:dyDescent="0.25">
      <c r="A10" s="116">
        <v>4</v>
      </c>
      <c r="B10" s="117" t="s">
        <v>250</v>
      </c>
      <c r="C10" s="118" t="s">
        <v>369</v>
      </c>
      <c r="D10" s="94"/>
    </row>
    <row r="11" spans="1:4" x14ac:dyDescent="0.25">
      <c r="A11" s="116">
        <v>5</v>
      </c>
      <c r="B11" s="117" t="s">
        <v>370</v>
      </c>
      <c r="C11" s="118" t="s">
        <v>123</v>
      </c>
      <c r="D11" s="94" t="s">
        <v>155</v>
      </c>
    </row>
    <row r="12" spans="1:4" x14ac:dyDescent="0.25">
      <c r="A12" s="116">
        <v>6</v>
      </c>
      <c r="B12" s="117" t="s">
        <v>371</v>
      </c>
      <c r="C12" s="118" t="s">
        <v>372</v>
      </c>
      <c r="D12" s="94"/>
    </row>
    <row r="13" spans="1:4" x14ac:dyDescent="0.25">
      <c r="A13" s="116">
        <v>7</v>
      </c>
      <c r="B13" s="117" t="s">
        <v>373</v>
      </c>
      <c r="C13" s="118" t="s">
        <v>374</v>
      </c>
      <c r="D13" s="94"/>
    </row>
    <row r="14" spans="1:4" x14ac:dyDescent="0.25">
      <c r="A14" s="116">
        <v>8</v>
      </c>
      <c r="B14" s="117" t="s">
        <v>375</v>
      </c>
      <c r="C14" s="118" t="s">
        <v>376</v>
      </c>
      <c r="D14" s="94"/>
    </row>
    <row r="15" spans="1:4" x14ac:dyDescent="0.25">
      <c r="A15" s="116">
        <v>9</v>
      </c>
      <c r="B15" s="125" t="s">
        <v>377</v>
      </c>
      <c r="C15" s="118" t="s">
        <v>124</v>
      </c>
      <c r="D15" s="94" t="s">
        <v>155</v>
      </c>
    </row>
    <row r="16" spans="1:4" ht="13.5" thickBot="1" x14ac:dyDescent="0.3">
      <c r="A16" s="126">
        <v>10</v>
      </c>
      <c r="B16" s="127" t="s">
        <v>378</v>
      </c>
      <c r="C16" s="121" t="s">
        <v>261</v>
      </c>
      <c r="D16" s="121" t="s">
        <v>155</v>
      </c>
    </row>
    <row r="17" customFormat="1" ht="15.75" thickTop="1" x14ac:dyDescent="0.25"/>
    <row r="18" customFormat="1" ht="15" x14ac:dyDescent="0.25"/>
    <row r="19" customFormat="1" ht="15" x14ac:dyDescent="0.25"/>
    <row r="20" customFormat="1" ht="15" x14ac:dyDescent="0.25"/>
    <row r="21" customFormat="1" ht="15" x14ac:dyDescent="0.25"/>
    <row r="22" customFormat="1" ht="15" x14ac:dyDescent="0.25"/>
  </sheetData>
  <mergeCells count="6">
    <mergeCell ref="A2:D2"/>
    <mergeCell ref="A4:C4"/>
    <mergeCell ref="A3:D3"/>
    <mergeCell ref="A5:A6"/>
    <mergeCell ref="B5:B6"/>
    <mergeCell ref="C5:C6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D499A-A627-44AE-9C25-C9876C1E6DE0}">
  <sheetPr>
    <tabColor rgb="FFFF0000"/>
  </sheetPr>
  <dimension ref="A1:E114"/>
  <sheetViews>
    <sheetView showGridLines="0" topLeftCell="A56" zoomScale="120" zoomScaleNormal="120" zoomScaleSheetLayoutView="100" workbookViewId="0">
      <selection activeCell="A72" sqref="A72:E105"/>
    </sheetView>
  </sheetViews>
  <sheetFormatPr defaultColWidth="9.140625" defaultRowHeight="12.75" x14ac:dyDescent="0.2"/>
  <cols>
    <col min="1" max="1" width="5.7109375" style="62" customWidth="1"/>
    <col min="2" max="2" width="72.5703125" style="61" customWidth="1"/>
    <col min="3" max="4" width="11" style="36" customWidth="1"/>
    <col min="5" max="5" width="10.42578125" style="36" customWidth="1"/>
    <col min="6" max="16384" width="9.140625" style="36"/>
  </cols>
  <sheetData>
    <row r="1" spans="1:5" x14ac:dyDescent="0.2">
      <c r="A1" s="178" t="s">
        <v>217</v>
      </c>
      <c r="B1" s="179"/>
      <c r="C1" s="180"/>
      <c r="D1" s="180"/>
      <c r="E1" s="180"/>
    </row>
    <row r="2" spans="1:5" x14ac:dyDescent="0.2">
      <c r="A2" s="178"/>
      <c r="B2" s="179"/>
      <c r="C2" s="180"/>
      <c r="D2" s="180"/>
      <c r="E2" s="180"/>
    </row>
    <row r="3" spans="1:5" x14ac:dyDescent="0.2">
      <c r="A3" s="181" t="s">
        <v>4</v>
      </c>
      <c r="B3" s="181"/>
      <c r="C3" s="181"/>
      <c r="D3" s="181"/>
      <c r="E3" s="181"/>
    </row>
    <row r="4" spans="1:5" x14ac:dyDescent="0.2">
      <c r="A4" s="182"/>
      <c r="B4" s="182"/>
      <c r="C4" s="182"/>
      <c r="D4" s="182"/>
      <c r="E4" s="182"/>
    </row>
    <row r="5" spans="1:5" x14ac:dyDescent="0.2">
      <c r="A5" s="183" t="s">
        <v>269</v>
      </c>
      <c r="B5" s="184"/>
      <c r="C5" s="185"/>
      <c r="D5" s="185"/>
      <c r="E5" s="186" t="s">
        <v>270</v>
      </c>
    </row>
    <row r="6" spans="1:5" x14ac:dyDescent="0.2">
      <c r="A6" s="154" t="s">
        <v>271</v>
      </c>
      <c r="B6" s="154" t="s">
        <v>272</v>
      </c>
      <c r="C6" s="38" t="s">
        <v>273</v>
      </c>
      <c r="D6" s="38" t="s">
        <v>274</v>
      </c>
      <c r="E6" s="38" t="s">
        <v>43</v>
      </c>
    </row>
    <row r="7" spans="1:5" x14ac:dyDescent="0.2">
      <c r="A7" s="155"/>
      <c r="B7" s="155"/>
      <c r="C7" s="38" t="s">
        <v>142</v>
      </c>
      <c r="D7" s="38" t="s">
        <v>143</v>
      </c>
      <c r="E7" s="38" t="s">
        <v>144</v>
      </c>
    </row>
    <row r="8" spans="1:5" x14ac:dyDescent="0.2">
      <c r="A8" s="39"/>
      <c r="B8" s="40" t="s">
        <v>275</v>
      </c>
      <c r="C8" s="41"/>
      <c r="D8" s="41"/>
      <c r="E8" s="41"/>
    </row>
    <row r="9" spans="1:5" x14ac:dyDescent="0.2">
      <c r="A9" s="42">
        <v>1</v>
      </c>
      <c r="B9" s="43" t="s">
        <v>276</v>
      </c>
      <c r="C9" s="41"/>
      <c r="D9" s="41"/>
      <c r="E9" s="41"/>
    </row>
    <row r="10" spans="1:5" x14ac:dyDescent="0.2">
      <c r="A10" s="42">
        <f>+A9+1</f>
        <v>2</v>
      </c>
      <c r="B10" s="44" t="s">
        <v>277</v>
      </c>
      <c r="C10" s="41"/>
      <c r="D10" s="41"/>
      <c r="E10" s="41"/>
    </row>
    <row r="11" spans="1:5" x14ac:dyDescent="0.2">
      <c r="A11" s="42">
        <f t="shared" ref="A11:A68" si="0">+A10+1</f>
        <v>3</v>
      </c>
      <c r="B11" s="44" t="s">
        <v>278</v>
      </c>
      <c r="C11" s="41"/>
      <c r="D11" s="41"/>
      <c r="E11" s="41"/>
    </row>
    <row r="12" spans="1:5" x14ac:dyDescent="0.2">
      <c r="A12" s="42">
        <f t="shared" si="0"/>
        <v>4</v>
      </c>
      <c r="B12" s="44" t="s">
        <v>279</v>
      </c>
      <c r="C12" s="41"/>
      <c r="D12" s="41"/>
      <c r="E12" s="41"/>
    </row>
    <row r="13" spans="1:5" x14ac:dyDescent="0.2">
      <c r="A13" s="42">
        <f t="shared" si="0"/>
        <v>5</v>
      </c>
      <c r="B13" s="44" t="s">
        <v>280</v>
      </c>
      <c r="C13" s="41"/>
      <c r="D13" s="41"/>
      <c r="E13" s="41"/>
    </row>
    <row r="14" spans="1:5" x14ac:dyDescent="0.2">
      <c r="A14" s="42">
        <f t="shared" si="0"/>
        <v>6</v>
      </c>
      <c r="B14" s="44" t="s">
        <v>281</v>
      </c>
      <c r="C14" s="41"/>
      <c r="D14" s="41"/>
      <c r="E14" s="41"/>
    </row>
    <row r="15" spans="1:5" x14ac:dyDescent="0.2">
      <c r="A15" s="42">
        <f t="shared" si="0"/>
        <v>7</v>
      </c>
      <c r="B15" s="44" t="s">
        <v>282</v>
      </c>
      <c r="C15" s="41"/>
      <c r="D15" s="41"/>
      <c r="E15" s="41"/>
    </row>
    <row r="16" spans="1:5" x14ac:dyDescent="0.2">
      <c r="A16" s="42">
        <f t="shared" si="0"/>
        <v>8</v>
      </c>
      <c r="B16" s="44" t="s">
        <v>283</v>
      </c>
      <c r="C16" s="41"/>
      <c r="D16" s="41"/>
      <c r="E16" s="41"/>
    </row>
    <row r="17" spans="1:5" x14ac:dyDescent="0.2">
      <c r="A17" s="42">
        <f t="shared" si="0"/>
        <v>9</v>
      </c>
      <c r="B17" s="44" t="s">
        <v>284</v>
      </c>
      <c r="C17" s="41"/>
      <c r="D17" s="41"/>
      <c r="E17" s="41"/>
    </row>
    <row r="18" spans="1:5" x14ac:dyDescent="0.2">
      <c r="A18" s="42">
        <f t="shared" si="0"/>
        <v>10</v>
      </c>
      <c r="B18" s="44" t="s">
        <v>285</v>
      </c>
      <c r="C18" s="41"/>
      <c r="D18" s="41"/>
      <c r="E18" s="41"/>
    </row>
    <row r="19" spans="1:5" x14ac:dyDescent="0.2">
      <c r="A19" s="42">
        <f t="shared" si="0"/>
        <v>11</v>
      </c>
      <c r="B19" s="37" t="s">
        <v>286</v>
      </c>
      <c r="C19" s="41"/>
      <c r="D19" s="41"/>
      <c r="E19" s="41"/>
    </row>
    <row r="20" spans="1:5" x14ac:dyDescent="0.2">
      <c r="A20" s="42">
        <f t="shared" si="0"/>
        <v>12</v>
      </c>
      <c r="B20" s="44" t="s">
        <v>287</v>
      </c>
      <c r="C20" s="41"/>
      <c r="D20" s="41"/>
      <c r="E20" s="41"/>
    </row>
    <row r="21" spans="1:5" x14ac:dyDescent="0.2">
      <c r="A21" s="42">
        <f t="shared" si="0"/>
        <v>13</v>
      </c>
      <c r="B21" s="44" t="s">
        <v>288</v>
      </c>
      <c r="C21" s="41"/>
      <c r="D21" s="41"/>
      <c r="E21" s="41"/>
    </row>
    <row r="22" spans="1:5" x14ac:dyDescent="0.2">
      <c r="A22" s="42">
        <f t="shared" si="0"/>
        <v>14</v>
      </c>
      <c r="B22" s="44" t="s">
        <v>289</v>
      </c>
      <c r="C22" s="41"/>
      <c r="D22" s="41"/>
      <c r="E22" s="41"/>
    </row>
    <row r="23" spans="1:5" x14ac:dyDescent="0.2">
      <c r="A23" s="42">
        <f t="shared" si="0"/>
        <v>15</v>
      </c>
      <c r="B23" s="44" t="s">
        <v>290</v>
      </c>
      <c r="C23" s="41"/>
      <c r="D23" s="41"/>
      <c r="E23" s="41"/>
    </row>
    <row r="24" spans="1:5" x14ac:dyDescent="0.2">
      <c r="A24" s="42">
        <f t="shared" si="0"/>
        <v>16</v>
      </c>
      <c r="B24" s="44" t="s">
        <v>280</v>
      </c>
      <c r="C24" s="41"/>
      <c r="D24" s="41"/>
      <c r="E24" s="41"/>
    </row>
    <row r="25" spans="1:5" x14ac:dyDescent="0.2">
      <c r="A25" s="42">
        <f t="shared" si="0"/>
        <v>17</v>
      </c>
      <c r="B25" s="44" t="s">
        <v>291</v>
      </c>
      <c r="C25" s="41"/>
      <c r="D25" s="41"/>
      <c r="E25" s="41"/>
    </row>
    <row r="26" spans="1:5" x14ac:dyDescent="0.2">
      <c r="A26" s="42">
        <f t="shared" si="0"/>
        <v>18</v>
      </c>
      <c r="B26" s="44" t="s">
        <v>292</v>
      </c>
      <c r="C26" s="41"/>
      <c r="D26" s="41"/>
      <c r="E26" s="41"/>
    </row>
    <row r="27" spans="1:5" x14ac:dyDescent="0.2">
      <c r="A27" s="42">
        <f t="shared" si="0"/>
        <v>19</v>
      </c>
      <c r="B27" s="44" t="s">
        <v>293</v>
      </c>
      <c r="C27" s="41"/>
      <c r="D27" s="41"/>
      <c r="E27" s="41"/>
    </row>
    <row r="28" spans="1:5" x14ac:dyDescent="0.2">
      <c r="A28" s="42">
        <f t="shared" si="0"/>
        <v>20</v>
      </c>
      <c r="B28" s="44" t="s">
        <v>294</v>
      </c>
      <c r="C28" s="41"/>
      <c r="D28" s="41"/>
      <c r="E28" s="41"/>
    </row>
    <row r="29" spans="1:5" x14ac:dyDescent="0.2">
      <c r="A29" s="42">
        <f t="shared" si="0"/>
        <v>21</v>
      </c>
      <c r="B29" s="44" t="s">
        <v>295</v>
      </c>
      <c r="C29" s="41"/>
      <c r="D29" s="41"/>
      <c r="E29" s="41"/>
    </row>
    <row r="30" spans="1:5" x14ac:dyDescent="0.2">
      <c r="A30" s="42">
        <f t="shared" si="0"/>
        <v>22</v>
      </c>
      <c r="B30" s="44" t="s">
        <v>296</v>
      </c>
      <c r="C30" s="41"/>
      <c r="D30" s="41"/>
      <c r="E30" s="41"/>
    </row>
    <row r="31" spans="1:5" x14ac:dyDescent="0.2">
      <c r="A31" s="42">
        <f t="shared" si="0"/>
        <v>23</v>
      </c>
      <c r="B31" s="44" t="s">
        <v>297</v>
      </c>
      <c r="C31" s="41"/>
      <c r="D31" s="41"/>
      <c r="E31" s="41"/>
    </row>
    <row r="32" spans="1:5" x14ac:dyDescent="0.2">
      <c r="A32" s="42">
        <f t="shared" si="0"/>
        <v>24</v>
      </c>
      <c r="B32" s="44" t="s">
        <v>298</v>
      </c>
      <c r="C32" s="41"/>
      <c r="D32" s="41"/>
      <c r="E32" s="41"/>
    </row>
    <row r="33" spans="1:5" x14ac:dyDescent="0.2">
      <c r="A33" s="42">
        <f t="shared" si="0"/>
        <v>25</v>
      </c>
      <c r="B33" s="44" t="s">
        <v>299</v>
      </c>
      <c r="C33" s="41"/>
      <c r="D33" s="41"/>
      <c r="E33" s="41"/>
    </row>
    <row r="34" spans="1:5" x14ac:dyDescent="0.2">
      <c r="A34" s="42">
        <f t="shared" si="0"/>
        <v>26</v>
      </c>
      <c r="B34" s="44" t="s">
        <v>300</v>
      </c>
      <c r="C34" s="41"/>
      <c r="D34" s="41"/>
      <c r="E34" s="41"/>
    </row>
    <row r="35" spans="1:5" x14ac:dyDescent="0.2">
      <c r="A35" s="42">
        <f t="shared" si="0"/>
        <v>27</v>
      </c>
      <c r="B35" s="44" t="s">
        <v>301</v>
      </c>
      <c r="C35" s="41"/>
      <c r="D35" s="41"/>
      <c r="E35" s="41"/>
    </row>
    <row r="36" spans="1:5" x14ac:dyDescent="0.2">
      <c r="A36" s="42">
        <f t="shared" si="0"/>
        <v>28</v>
      </c>
      <c r="B36" s="44" t="s">
        <v>302</v>
      </c>
      <c r="C36" s="41"/>
      <c r="D36" s="41"/>
      <c r="E36" s="41"/>
    </row>
    <row r="37" spans="1:5" x14ac:dyDescent="0.2">
      <c r="A37" s="42">
        <f t="shared" si="0"/>
        <v>29</v>
      </c>
      <c r="B37" s="44" t="s">
        <v>303</v>
      </c>
      <c r="C37" s="41"/>
      <c r="D37" s="41"/>
      <c r="E37" s="41"/>
    </row>
    <row r="38" spans="1:5" x14ac:dyDescent="0.2">
      <c r="A38" s="42">
        <f t="shared" si="0"/>
        <v>30</v>
      </c>
      <c r="B38" s="44" t="s">
        <v>304</v>
      </c>
      <c r="C38" s="41"/>
      <c r="D38" s="41"/>
      <c r="E38" s="41"/>
    </row>
    <row r="39" spans="1:5" x14ac:dyDescent="0.2">
      <c r="A39" s="42">
        <f t="shared" si="0"/>
        <v>31</v>
      </c>
      <c r="B39" s="44" t="s">
        <v>305</v>
      </c>
      <c r="C39" s="41"/>
      <c r="D39" s="41"/>
      <c r="E39" s="41"/>
    </row>
    <row r="40" spans="1:5" x14ac:dyDescent="0.2">
      <c r="A40" s="42">
        <f t="shared" si="0"/>
        <v>32</v>
      </c>
      <c r="B40" s="44" t="s">
        <v>278</v>
      </c>
      <c r="C40" s="41"/>
      <c r="D40" s="41"/>
      <c r="E40" s="41"/>
    </row>
    <row r="41" spans="1:5" x14ac:dyDescent="0.2">
      <c r="A41" s="42">
        <f t="shared" si="0"/>
        <v>33</v>
      </c>
      <c r="B41" s="44" t="s">
        <v>279</v>
      </c>
      <c r="C41" s="41"/>
      <c r="D41" s="41"/>
      <c r="E41" s="41"/>
    </row>
    <row r="42" spans="1:5" x14ac:dyDescent="0.2">
      <c r="A42" s="42">
        <f t="shared" si="0"/>
        <v>34</v>
      </c>
      <c r="B42" s="44" t="s">
        <v>306</v>
      </c>
      <c r="C42" s="41"/>
      <c r="D42" s="41"/>
      <c r="E42" s="41"/>
    </row>
    <row r="43" spans="1:5" x14ac:dyDescent="0.2">
      <c r="A43" s="42">
        <f t="shared" si="0"/>
        <v>35</v>
      </c>
      <c r="B43" s="44" t="s">
        <v>307</v>
      </c>
      <c r="C43" s="41"/>
      <c r="D43" s="41"/>
      <c r="E43" s="41"/>
    </row>
    <row r="44" spans="1:5" x14ac:dyDescent="0.2">
      <c r="A44" s="42">
        <f t="shared" si="0"/>
        <v>36</v>
      </c>
      <c r="B44" s="45" t="s">
        <v>308</v>
      </c>
      <c r="C44" s="41"/>
      <c r="D44" s="41"/>
      <c r="E44" s="41"/>
    </row>
    <row r="45" spans="1:5" x14ac:dyDescent="0.2">
      <c r="A45" s="42">
        <f t="shared" si="0"/>
        <v>37</v>
      </c>
      <c r="B45" s="46" t="s">
        <v>309</v>
      </c>
      <c r="C45" s="47"/>
      <c r="D45" s="47"/>
      <c r="E45" s="47"/>
    </row>
    <row r="46" spans="1:5" x14ac:dyDescent="0.2">
      <c r="A46" s="42">
        <f t="shared" si="0"/>
        <v>38</v>
      </c>
      <c r="B46" s="44" t="s">
        <v>310</v>
      </c>
      <c r="C46" s="41"/>
      <c r="D46" s="41"/>
      <c r="E46" s="41"/>
    </row>
    <row r="47" spans="1:5" x14ac:dyDescent="0.2">
      <c r="A47" s="42">
        <f t="shared" si="0"/>
        <v>39</v>
      </c>
      <c r="B47" s="44" t="s">
        <v>311</v>
      </c>
      <c r="C47" s="41"/>
      <c r="D47" s="41"/>
      <c r="E47" s="41"/>
    </row>
    <row r="48" spans="1:5" x14ac:dyDescent="0.2">
      <c r="A48" s="42">
        <f t="shared" si="0"/>
        <v>40</v>
      </c>
      <c r="B48" s="44" t="s">
        <v>312</v>
      </c>
      <c r="C48" s="41"/>
      <c r="D48" s="41"/>
      <c r="E48" s="41"/>
    </row>
    <row r="49" spans="1:5" x14ac:dyDescent="0.2">
      <c r="A49" s="42">
        <f t="shared" si="0"/>
        <v>41</v>
      </c>
      <c r="B49" s="44" t="s">
        <v>313</v>
      </c>
      <c r="C49" s="41"/>
      <c r="D49" s="41"/>
      <c r="E49" s="41"/>
    </row>
    <row r="50" spans="1:5" x14ac:dyDescent="0.2">
      <c r="A50" s="42">
        <f t="shared" si="0"/>
        <v>42</v>
      </c>
      <c r="B50" s="44" t="s">
        <v>314</v>
      </c>
      <c r="C50" s="41"/>
      <c r="D50" s="41"/>
      <c r="E50" s="41"/>
    </row>
    <row r="51" spans="1:5" x14ac:dyDescent="0.2">
      <c r="A51" s="42">
        <f t="shared" si="0"/>
        <v>43</v>
      </c>
      <c r="B51" s="44" t="s">
        <v>315</v>
      </c>
      <c r="C51" s="41"/>
      <c r="D51" s="41"/>
      <c r="E51" s="41"/>
    </row>
    <row r="52" spans="1:5" x14ac:dyDescent="0.2">
      <c r="A52" s="42">
        <f t="shared" si="0"/>
        <v>44</v>
      </c>
      <c r="B52" s="44" t="s">
        <v>316</v>
      </c>
      <c r="C52" s="41"/>
      <c r="D52" s="41"/>
      <c r="E52" s="41"/>
    </row>
    <row r="53" spans="1:5" x14ac:dyDescent="0.2">
      <c r="A53" s="42">
        <f t="shared" si="0"/>
        <v>45</v>
      </c>
      <c r="B53" s="44" t="s">
        <v>317</v>
      </c>
      <c r="C53" s="41"/>
      <c r="D53" s="41"/>
      <c r="E53" s="41"/>
    </row>
    <row r="54" spans="1:5" x14ac:dyDescent="0.2">
      <c r="A54" s="42">
        <f t="shared" si="0"/>
        <v>46</v>
      </c>
      <c r="B54" s="44" t="s">
        <v>304</v>
      </c>
      <c r="C54" s="41"/>
      <c r="D54" s="41"/>
      <c r="E54" s="41"/>
    </row>
    <row r="55" spans="1:5" x14ac:dyDescent="0.2">
      <c r="A55" s="42">
        <f t="shared" si="0"/>
        <v>47</v>
      </c>
      <c r="B55" s="44" t="s">
        <v>318</v>
      </c>
      <c r="C55" s="41"/>
      <c r="D55" s="41"/>
      <c r="E55" s="41"/>
    </row>
    <row r="56" spans="1:5" x14ac:dyDescent="0.2">
      <c r="A56" s="42">
        <f t="shared" si="0"/>
        <v>48</v>
      </c>
      <c r="B56" s="43" t="s">
        <v>319</v>
      </c>
      <c r="C56" s="41"/>
      <c r="D56" s="41"/>
      <c r="E56" s="41"/>
    </row>
    <row r="57" spans="1:5" x14ac:dyDescent="0.2">
      <c r="A57" s="42">
        <f t="shared" si="0"/>
        <v>49</v>
      </c>
      <c r="B57" s="44" t="s">
        <v>320</v>
      </c>
      <c r="C57" s="41"/>
      <c r="D57" s="41"/>
      <c r="E57" s="41"/>
    </row>
    <row r="58" spans="1:5" x14ac:dyDescent="0.2">
      <c r="A58" s="42">
        <f t="shared" si="0"/>
        <v>50</v>
      </c>
      <c r="B58" s="44" t="s">
        <v>321</v>
      </c>
      <c r="C58" s="41"/>
      <c r="D58" s="41"/>
      <c r="E58" s="41"/>
    </row>
    <row r="59" spans="1:5" x14ac:dyDescent="0.2">
      <c r="A59" s="42">
        <f t="shared" si="0"/>
        <v>51</v>
      </c>
      <c r="B59" s="44" t="s">
        <v>322</v>
      </c>
      <c r="C59" s="41"/>
      <c r="D59" s="41"/>
      <c r="E59" s="41"/>
    </row>
    <row r="60" spans="1:5" x14ac:dyDescent="0.2">
      <c r="A60" s="42">
        <f t="shared" si="0"/>
        <v>52</v>
      </c>
      <c r="B60" s="44" t="s">
        <v>323</v>
      </c>
      <c r="C60" s="41"/>
      <c r="D60" s="41"/>
      <c r="E60" s="41"/>
    </row>
    <row r="61" spans="1:5" x14ac:dyDescent="0.2">
      <c r="A61" s="42">
        <f t="shared" si="0"/>
        <v>53</v>
      </c>
      <c r="B61" s="44" t="s">
        <v>324</v>
      </c>
      <c r="C61" s="41"/>
      <c r="D61" s="41"/>
      <c r="E61" s="41"/>
    </row>
    <row r="62" spans="1:5" x14ac:dyDescent="0.2">
      <c r="A62" s="42">
        <f t="shared" si="0"/>
        <v>54</v>
      </c>
      <c r="B62" s="44" t="s">
        <v>325</v>
      </c>
      <c r="C62" s="41"/>
      <c r="D62" s="41"/>
      <c r="E62" s="41"/>
    </row>
    <row r="63" spans="1:5" x14ac:dyDescent="0.2">
      <c r="A63" s="42">
        <f t="shared" si="0"/>
        <v>55</v>
      </c>
      <c r="B63" s="44" t="s">
        <v>326</v>
      </c>
      <c r="C63" s="41"/>
      <c r="D63" s="41"/>
      <c r="E63" s="41"/>
    </row>
    <row r="64" spans="1:5" x14ac:dyDescent="0.2">
      <c r="A64" s="42">
        <f t="shared" si="0"/>
        <v>56</v>
      </c>
      <c r="B64" s="44" t="s">
        <v>327</v>
      </c>
      <c r="C64" s="41"/>
      <c r="D64" s="41"/>
      <c r="E64" s="41"/>
    </row>
    <row r="65" spans="1:5" x14ac:dyDescent="0.2">
      <c r="A65" s="42">
        <v>57</v>
      </c>
      <c r="B65" s="44" t="s">
        <v>328</v>
      </c>
      <c r="C65" s="41"/>
      <c r="D65" s="41"/>
      <c r="E65" s="41"/>
    </row>
    <row r="66" spans="1:5" x14ac:dyDescent="0.2">
      <c r="A66" s="42">
        <v>58</v>
      </c>
      <c r="B66" s="44" t="s">
        <v>329</v>
      </c>
      <c r="C66" s="41"/>
      <c r="D66" s="41"/>
      <c r="E66" s="41"/>
    </row>
    <row r="67" spans="1:5" x14ac:dyDescent="0.2">
      <c r="A67" s="42">
        <f t="shared" si="0"/>
        <v>59</v>
      </c>
      <c r="B67" s="43" t="s">
        <v>330</v>
      </c>
      <c r="C67" s="41"/>
      <c r="D67" s="41"/>
      <c r="E67" s="41"/>
    </row>
    <row r="68" spans="1:5" x14ac:dyDescent="0.2">
      <c r="A68" s="42">
        <f t="shared" si="0"/>
        <v>60</v>
      </c>
      <c r="B68" s="44" t="s">
        <v>331</v>
      </c>
      <c r="C68" s="41"/>
      <c r="D68" s="41"/>
      <c r="E68" s="41"/>
    </row>
    <row r="69" spans="1:5" x14ac:dyDescent="0.2">
      <c r="A69" s="42">
        <v>61</v>
      </c>
      <c r="B69" s="44" t="s">
        <v>332</v>
      </c>
      <c r="C69" s="48"/>
      <c r="D69" s="48"/>
      <c r="E69" s="48"/>
    </row>
    <row r="70" spans="1:5" x14ac:dyDescent="0.2">
      <c r="A70" s="42">
        <v>62</v>
      </c>
      <c r="B70" s="43" t="s">
        <v>333</v>
      </c>
      <c r="C70" s="48"/>
      <c r="D70" s="48"/>
      <c r="E70" s="48"/>
    </row>
    <row r="71" spans="1:5" ht="13.5" thickBot="1" x14ac:dyDescent="0.25">
      <c r="A71" s="42">
        <v>63</v>
      </c>
      <c r="B71" s="49" t="s">
        <v>334</v>
      </c>
      <c r="C71" s="50"/>
      <c r="D71" s="50"/>
      <c r="E71" s="50"/>
    </row>
    <row r="72" spans="1:5" x14ac:dyDescent="0.2">
      <c r="A72" s="51"/>
      <c r="B72" s="52" t="s">
        <v>335</v>
      </c>
      <c r="C72" s="47"/>
      <c r="D72" s="47"/>
      <c r="E72" s="47"/>
    </row>
    <row r="73" spans="1:5" x14ac:dyDescent="0.2">
      <c r="A73" s="53">
        <v>64</v>
      </c>
      <c r="B73" s="43" t="s">
        <v>336</v>
      </c>
      <c r="C73" s="41"/>
      <c r="D73" s="41"/>
      <c r="E73" s="41"/>
    </row>
    <row r="74" spans="1:5" x14ac:dyDescent="0.2">
      <c r="A74" s="42">
        <v>65</v>
      </c>
      <c r="B74" s="43" t="s">
        <v>337</v>
      </c>
      <c r="C74" s="41"/>
      <c r="D74" s="41"/>
      <c r="E74" s="41"/>
    </row>
    <row r="75" spans="1:5" x14ac:dyDescent="0.2">
      <c r="A75" s="42">
        <v>66</v>
      </c>
      <c r="B75" s="43" t="s">
        <v>338</v>
      </c>
      <c r="C75" s="41"/>
      <c r="D75" s="41"/>
      <c r="E75" s="41"/>
    </row>
    <row r="76" spans="1:5" x14ac:dyDescent="0.2">
      <c r="A76" s="42">
        <v>67</v>
      </c>
      <c r="B76" s="43" t="s">
        <v>339</v>
      </c>
      <c r="C76" s="41"/>
      <c r="D76" s="41"/>
      <c r="E76" s="41"/>
    </row>
    <row r="77" spans="1:5" x14ac:dyDescent="0.2">
      <c r="A77" s="42">
        <v>68</v>
      </c>
      <c r="B77" s="44" t="s">
        <v>340</v>
      </c>
      <c r="C77" s="41"/>
      <c r="D77" s="41"/>
      <c r="E77" s="41"/>
    </row>
    <row r="78" spans="1:5" x14ac:dyDescent="0.2">
      <c r="A78" s="42">
        <v>69</v>
      </c>
      <c r="B78" s="44" t="s">
        <v>341</v>
      </c>
      <c r="C78" s="41"/>
      <c r="D78" s="41"/>
      <c r="E78" s="41"/>
    </row>
    <row r="79" spans="1:5" ht="25.5" x14ac:dyDescent="0.2">
      <c r="A79" s="42">
        <v>70</v>
      </c>
      <c r="B79" s="44" t="s">
        <v>342</v>
      </c>
      <c r="C79" s="41"/>
      <c r="D79" s="41"/>
      <c r="E79" s="41"/>
    </row>
    <row r="80" spans="1:5" x14ac:dyDescent="0.2">
      <c r="A80" s="42">
        <v>71</v>
      </c>
      <c r="B80" s="44" t="s">
        <v>343</v>
      </c>
      <c r="C80" s="41"/>
      <c r="D80" s="41"/>
      <c r="E80" s="41"/>
    </row>
    <row r="81" spans="1:5" x14ac:dyDescent="0.2">
      <c r="A81" s="42">
        <v>72</v>
      </c>
      <c r="B81" s="44" t="s">
        <v>344</v>
      </c>
      <c r="C81" s="41"/>
      <c r="D81" s="41"/>
      <c r="E81" s="41"/>
    </row>
    <row r="82" spans="1:5" x14ac:dyDescent="0.2">
      <c r="A82" s="42">
        <v>73</v>
      </c>
      <c r="B82" s="54" t="s">
        <v>345</v>
      </c>
      <c r="C82" s="41"/>
      <c r="D82" s="41"/>
      <c r="E82" s="41"/>
    </row>
    <row r="83" spans="1:5" x14ac:dyDescent="0.2">
      <c r="A83" s="42">
        <v>74</v>
      </c>
      <c r="B83" s="54" t="s">
        <v>346</v>
      </c>
      <c r="C83" s="41"/>
      <c r="D83" s="41"/>
      <c r="E83" s="41"/>
    </row>
    <row r="84" spans="1:5" x14ac:dyDescent="0.2">
      <c r="A84" s="42">
        <v>75</v>
      </c>
      <c r="B84" s="54" t="s">
        <v>347</v>
      </c>
      <c r="C84" s="41"/>
      <c r="D84" s="41"/>
      <c r="E84" s="41"/>
    </row>
    <row r="85" spans="1:5" x14ac:dyDescent="0.2">
      <c r="A85" s="42">
        <v>76</v>
      </c>
      <c r="B85" s="54" t="s">
        <v>348</v>
      </c>
      <c r="C85" s="41"/>
      <c r="D85" s="41"/>
      <c r="E85" s="41"/>
    </row>
    <row r="86" spans="1:5" x14ac:dyDescent="0.2">
      <c r="A86" s="42">
        <v>77</v>
      </c>
      <c r="B86" s="44" t="s">
        <v>349</v>
      </c>
      <c r="C86" s="41"/>
      <c r="D86" s="41"/>
      <c r="E86" s="41"/>
    </row>
    <row r="87" spans="1:5" x14ac:dyDescent="0.2">
      <c r="A87" s="42">
        <v>78</v>
      </c>
      <c r="B87" s="43" t="s">
        <v>350</v>
      </c>
      <c r="C87" s="41"/>
      <c r="D87" s="41"/>
      <c r="E87" s="41"/>
    </row>
    <row r="88" spans="1:5" x14ac:dyDescent="0.2">
      <c r="A88" s="42">
        <v>79</v>
      </c>
      <c r="B88" s="43" t="s">
        <v>351</v>
      </c>
      <c r="C88" s="41"/>
      <c r="D88" s="41"/>
      <c r="E88" s="41"/>
    </row>
    <row r="89" spans="1:5" x14ac:dyDescent="0.2">
      <c r="A89" s="42">
        <v>80</v>
      </c>
      <c r="B89" s="45" t="s">
        <v>352</v>
      </c>
      <c r="C89" s="41"/>
      <c r="D89" s="41"/>
      <c r="E89" s="41"/>
    </row>
    <row r="90" spans="1:5" x14ac:dyDescent="0.2">
      <c r="A90" s="42">
        <v>81</v>
      </c>
      <c r="B90" s="44" t="s">
        <v>353</v>
      </c>
      <c r="C90" s="41"/>
      <c r="D90" s="41"/>
      <c r="E90" s="41"/>
    </row>
    <row r="91" spans="1:5" x14ac:dyDescent="0.2">
      <c r="A91" s="42">
        <v>82</v>
      </c>
      <c r="B91" s="44" t="s">
        <v>354</v>
      </c>
      <c r="C91" s="41"/>
      <c r="D91" s="41"/>
      <c r="E91" s="41"/>
    </row>
    <row r="92" spans="1:5" x14ac:dyDescent="0.2">
      <c r="A92" s="42">
        <v>83</v>
      </c>
      <c r="B92" s="44" t="s">
        <v>355</v>
      </c>
      <c r="C92" s="41"/>
      <c r="D92" s="41"/>
      <c r="E92" s="41"/>
    </row>
    <row r="93" spans="1:5" x14ac:dyDescent="0.2">
      <c r="A93" s="42">
        <v>84</v>
      </c>
      <c r="B93" s="44" t="s">
        <v>356</v>
      </c>
      <c r="C93" s="41"/>
      <c r="D93" s="41"/>
      <c r="E93" s="41"/>
    </row>
    <row r="94" spans="1:5" x14ac:dyDescent="0.2">
      <c r="A94" s="42">
        <v>85</v>
      </c>
      <c r="B94" s="44" t="s">
        <v>357</v>
      </c>
      <c r="C94" s="41"/>
      <c r="D94" s="41"/>
      <c r="E94" s="41"/>
    </row>
    <row r="95" spans="1:5" x14ac:dyDescent="0.2">
      <c r="A95" s="42">
        <v>86</v>
      </c>
      <c r="B95" s="44" t="s">
        <v>358</v>
      </c>
      <c r="C95" s="41"/>
      <c r="D95" s="41"/>
      <c r="E95" s="41"/>
    </row>
    <row r="96" spans="1:5" x14ac:dyDescent="0.2">
      <c r="A96" s="42">
        <v>87</v>
      </c>
      <c r="B96" s="43" t="s">
        <v>359</v>
      </c>
      <c r="C96" s="41"/>
      <c r="D96" s="41"/>
      <c r="E96" s="41"/>
    </row>
    <row r="97" spans="1:5" x14ac:dyDescent="0.2">
      <c r="A97" s="42">
        <v>88</v>
      </c>
      <c r="B97" s="43" t="s">
        <v>360</v>
      </c>
      <c r="C97" s="41"/>
      <c r="D97" s="41"/>
      <c r="E97" s="41"/>
    </row>
    <row r="98" spans="1:5" x14ac:dyDescent="0.2">
      <c r="A98" s="55"/>
      <c r="B98" s="56" t="s">
        <v>120</v>
      </c>
      <c r="C98" s="41"/>
      <c r="D98" s="41"/>
      <c r="E98" s="41"/>
    </row>
    <row r="99" spans="1:5" x14ac:dyDescent="0.2">
      <c r="A99" s="42">
        <v>89</v>
      </c>
      <c r="B99" s="45" t="s">
        <v>121</v>
      </c>
      <c r="C99" s="57"/>
      <c r="D99" s="57"/>
      <c r="E99" s="41"/>
    </row>
    <row r="100" spans="1:5" x14ac:dyDescent="0.2">
      <c r="A100" s="42">
        <v>90</v>
      </c>
      <c r="B100" s="44" t="s">
        <v>122</v>
      </c>
      <c r="C100" s="57"/>
      <c r="D100" s="57"/>
      <c r="E100" s="41"/>
    </row>
    <row r="101" spans="1:5" x14ac:dyDescent="0.2">
      <c r="A101" s="42">
        <v>91</v>
      </c>
      <c r="B101" s="44" t="s">
        <v>123</v>
      </c>
      <c r="C101" s="57"/>
      <c r="D101" s="57"/>
      <c r="E101" s="41"/>
    </row>
    <row r="102" spans="1:5" x14ac:dyDescent="0.2">
      <c r="A102" s="42">
        <v>92</v>
      </c>
      <c r="B102" s="44" t="s">
        <v>124</v>
      </c>
      <c r="C102" s="57"/>
      <c r="D102" s="57"/>
      <c r="E102" s="41"/>
    </row>
    <row r="103" spans="1:5" x14ac:dyDescent="0.2">
      <c r="A103" s="42">
        <v>93</v>
      </c>
      <c r="B103" s="44" t="s">
        <v>125</v>
      </c>
      <c r="C103" s="57"/>
      <c r="D103" s="57"/>
      <c r="E103" s="41"/>
    </row>
    <row r="104" spans="1:5" x14ac:dyDescent="0.2">
      <c r="A104" s="42">
        <v>94</v>
      </c>
      <c r="B104" s="44" t="s">
        <v>126</v>
      </c>
      <c r="C104" s="57"/>
      <c r="D104" s="57"/>
      <c r="E104" s="41"/>
    </row>
    <row r="105" spans="1:5" ht="25.5" x14ac:dyDescent="0.2">
      <c r="A105" s="58">
        <v>95</v>
      </c>
      <c r="B105" s="59" t="s">
        <v>127</v>
      </c>
      <c r="C105" s="60"/>
      <c r="D105" s="60"/>
      <c r="E105" s="60"/>
    </row>
    <row r="106" spans="1:5" x14ac:dyDescent="0.2">
      <c r="A106" s="36"/>
    </row>
    <row r="107" spans="1:5" x14ac:dyDescent="0.2">
      <c r="A107" s="36"/>
    </row>
    <row r="108" spans="1:5" x14ac:dyDescent="0.2">
      <c r="A108" s="36"/>
    </row>
    <row r="109" spans="1:5" x14ac:dyDescent="0.2">
      <c r="A109" s="36"/>
    </row>
    <row r="110" spans="1:5" x14ac:dyDescent="0.2">
      <c r="A110" s="36"/>
    </row>
    <row r="113" spans="1:1" s="61" customFormat="1" x14ac:dyDescent="0.2">
      <c r="A113" s="36"/>
    </row>
    <row r="114" spans="1:1" s="61" customFormat="1" x14ac:dyDescent="0.2">
      <c r="A114" s="36"/>
    </row>
  </sheetData>
  <mergeCells count="3">
    <mergeCell ref="A3:E3"/>
    <mergeCell ref="A6:A7"/>
    <mergeCell ref="B6:B7"/>
  </mergeCells>
  <printOptions horizontalCentered="1"/>
  <pageMargins left="0.55118110236220474" right="0.55118110236220474" top="0.39370078740157483" bottom="0.19685039370078741" header="0.31496062992125984" footer="0.11811023622047245"/>
  <pageSetup paperSize="9" scale="5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Megjegyzés</vt:lpstr>
      <vt:lpstr>Eszközök</vt:lpstr>
      <vt:lpstr>Források</vt:lpstr>
      <vt:lpstr>Egyéb_adatok</vt:lpstr>
      <vt:lpstr>01. tábla</vt:lpstr>
      <vt:lpstr>F02_mérleg_tábla_instrument</vt:lpstr>
      <vt:lpstr>F0202_egyéb adatok</vt:lpstr>
      <vt:lpstr>02. tábla</vt:lpstr>
      <vt:lpstr>03. tábla</vt:lpstr>
      <vt:lpstr>04. tábla</vt:lpstr>
      <vt:lpstr>05. tábla</vt:lpstr>
      <vt:lpstr>06. tábla</vt:lpstr>
      <vt:lpstr>F02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Béla</dc:creator>
  <cp:lastModifiedBy>MNB</cp:lastModifiedBy>
  <cp:lastPrinted>2026-05-22T07:06:55Z</cp:lastPrinted>
  <dcterms:created xsi:type="dcterms:W3CDTF">2023-06-18T18:23:44Z</dcterms:created>
  <dcterms:modified xsi:type="dcterms:W3CDTF">2026-07-27T16:04:11Z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2028-06-18T18:23:46Z</vt:filetime>
  </property>
  <property fmtid="{D5CDD505-2E9C-101B-9397-08002B2CF9AE}" pid="3" name="Érvényességet beállító">
    <vt:lpwstr>simonb</vt:lpwstr>
  </property>
  <property fmtid="{D5CDD505-2E9C-101B-9397-08002B2CF9AE}" pid="4" name="Érvényességi idő első beállítása">
    <vt:filetime>2023-06-18T18:23:46Z</vt:filetime>
  </property>
</Properties>
</file>